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steph\Desktop\Download\"/>
    </mc:Choice>
  </mc:AlternateContent>
  <xr:revisionPtr revIDLastSave="0" documentId="13_ncr:1_{055A26F9-3A72-4E61-A654-0BB61FD266E6}" xr6:coauthVersionLast="47" xr6:coauthVersionMax="47" xr10:uidLastSave="{00000000-0000-0000-0000-000000000000}"/>
  <bookViews>
    <workbookView xWindow="-108" yWindow="-108" windowWidth="23256" windowHeight="12456" xr2:uid="{B9597FE3-7995-46ED-8FB5-60DCCC6B5421}"/>
  </bookViews>
  <sheets>
    <sheet name="Ergebnisse" sheetId="15" r:id="rId1"/>
    <sheet name="Tools" sheetId="16" r:id="rId2"/>
    <sheet name="Tool-Einordnung" sheetId="19" r:id="rId3"/>
    <sheet name=" 1. Überschriften" sheetId="1" r:id="rId4"/>
    <sheet name="2. Textauszeichnungen" sheetId="2" r:id="rId5"/>
    <sheet name="3. Sonderzeichen" sheetId="3" r:id="rId6"/>
    <sheet name="4. Mehrspaltigkeit " sheetId="4" r:id="rId7"/>
    <sheet name="5. Fußnoten" sheetId="5" r:id="rId8"/>
    <sheet name="6. Mehrsprachigkeit" sheetId="6" r:id="rId9"/>
    <sheet name="7. Bilder" sheetId="7" r:id="rId10"/>
    <sheet name="8. Tabellen " sheetId="10" r:id="rId11"/>
    <sheet name="9. Listen" sheetId="11" r:id="rId12"/>
    <sheet name="10. Mathe" sheetId="12" r:id="rId13"/>
    <sheet name="11. Textboxen " sheetId="13" r:id="rId14"/>
    <sheet name="12. Literaturverzeichnis" sheetId="9" r:id="rId15"/>
    <sheet name="13. Index" sheetId="8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1" l="1"/>
  <c r="J24" i="1"/>
  <c r="I24" i="1"/>
  <c r="H24" i="1"/>
  <c r="G24" i="1"/>
  <c r="F24" i="1"/>
  <c r="E24" i="1"/>
  <c r="D24" i="1"/>
  <c r="C24" i="1"/>
  <c r="B10" i="1"/>
  <c r="J17" i="5"/>
  <c r="I17" i="5"/>
  <c r="H17" i="5"/>
  <c r="G17" i="5"/>
  <c r="F17" i="5"/>
  <c r="E17" i="5"/>
  <c r="D17" i="5"/>
  <c r="C17" i="5"/>
  <c r="J23" i="7" l="1"/>
  <c r="J20" i="3" l="1"/>
  <c r="J19" i="3"/>
  <c r="J18" i="3"/>
  <c r="J17" i="3"/>
  <c r="I20" i="3"/>
  <c r="I19" i="3"/>
  <c r="I18" i="3"/>
  <c r="I17" i="3"/>
  <c r="I22" i="3" s="1"/>
  <c r="H20" i="3"/>
  <c r="H19" i="3"/>
  <c r="H18" i="3"/>
  <c r="H17" i="3"/>
  <c r="G20" i="3"/>
  <c r="G19" i="3"/>
  <c r="G18" i="3"/>
  <c r="G17" i="3"/>
  <c r="F20" i="3"/>
  <c r="F19" i="3"/>
  <c r="F18" i="3"/>
  <c r="F17" i="3"/>
  <c r="E20" i="3"/>
  <c r="E19" i="3"/>
  <c r="E18" i="3"/>
  <c r="E17" i="3"/>
  <c r="D20" i="3"/>
  <c r="D19" i="3"/>
  <c r="D18" i="3"/>
  <c r="D17" i="3"/>
  <c r="J15" i="8"/>
  <c r="J14" i="8"/>
  <c r="J13" i="8"/>
  <c r="J17" i="8" s="1"/>
  <c r="I15" i="8"/>
  <c r="I14" i="8"/>
  <c r="I13" i="8"/>
  <c r="H15" i="8"/>
  <c r="H17" i="8" s="1"/>
  <c r="H14" i="8"/>
  <c r="H13" i="8"/>
  <c r="G15" i="8"/>
  <c r="G14" i="8"/>
  <c r="G13" i="8"/>
  <c r="G17" i="8" s="1"/>
  <c r="F15" i="8"/>
  <c r="F14" i="8"/>
  <c r="F13" i="8"/>
  <c r="E15" i="8"/>
  <c r="E14" i="8"/>
  <c r="E13" i="8"/>
  <c r="D15" i="8"/>
  <c r="D14" i="8"/>
  <c r="D13" i="8"/>
  <c r="C15" i="8"/>
  <c r="C17" i="8" s="1"/>
  <c r="C14" i="8"/>
  <c r="C13" i="8"/>
  <c r="B17" i="8"/>
  <c r="J16" i="9"/>
  <c r="J15" i="9"/>
  <c r="J14" i="9"/>
  <c r="I16" i="9"/>
  <c r="I15" i="9"/>
  <c r="I14" i="9"/>
  <c r="H16" i="9"/>
  <c r="H15" i="9"/>
  <c r="H14" i="9"/>
  <c r="G16" i="9"/>
  <c r="G15" i="9"/>
  <c r="G14" i="9"/>
  <c r="F16" i="9"/>
  <c r="F15" i="9"/>
  <c r="F14" i="9"/>
  <c r="E16" i="9"/>
  <c r="E15" i="9"/>
  <c r="E14" i="9"/>
  <c r="D16" i="9"/>
  <c r="D15" i="9"/>
  <c r="D14" i="9"/>
  <c r="J6" i="9"/>
  <c r="I6" i="9"/>
  <c r="H6" i="9"/>
  <c r="G6" i="9"/>
  <c r="F6" i="9"/>
  <c r="E6" i="9"/>
  <c r="D6" i="9"/>
  <c r="C6" i="9"/>
  <c r="B6" i="9"/>
  <c r="C16" i="9"/>
  <c r="C15" i="9"/>
  <c r="B18" i="9"/>
  <c r="C14" i="9"/>
  <c r="J17" i="13"/>
  <c r="J16" i="13"/>
  <c r="J19" i="13" s="1"/>
  <c r="I17" i="13"/>
  <c r="I16" i="13"/>
  <c r="H17" i="13"/>
  <c r="H16" i="13"/>
  <c r="G17" i="13"/>
  <c r="G16" i="13"/>
  <c r="G19" i="13" s="1"/>
  <c r="F17" i="13"/>
  <c r="F16" i="13"/>
  <c r="E17" i="13"/>
  <c r="E16" i="13"/>
  <c r="D17" i="13"/>
  <c r="D16" i="13"/>
  <c r="B19" i="13"/>
  <c r="C17" i="13"/>
  <c r="C16" i="13"/>
  <c r="C19" i="13" s="1"/>
  <c r="J18" i="12"/>
  <c r="J20" i="12" s="1"/>
  <c r="J17" i="12"/>
  <c r="J16" i="12"/>
  <c r="J15" i="12"/>
  <c r="I18" i="12"/>
  <c r="I17" i="12"/>
  <c r="I16" i="12"/>
  <c r="I15" i="12"/>
  <c r="H18" i="12"/>
  <c r="H17" i="12"/>
  <c r="H16" i="12"/>
  <c r="H15" i="12"/>
  <c r="G18" i="12"/>
  <c r="G17" i="12"/>
  <c r="G16" i="12"/>
  <c r="G15" i="12"/>
  <c r="F18" i="12"/>
  <c r="F17" i="12"/>
  <c r="F16" i="12"/>
  <c r="F15" i="12"/>
  <c r="E18" i="12"/>
  <c r="E17" i="12"/>
  <c r="E16" i="12"/>
  <c r="E15" i="12"/>
  <c r="D18" i="12"/>
  <c r="D17" i="12"/>
  <c r="D16" i="12"/>
  <c r="D15" i="12"/>
  <c r="C18" i="12"/>
  <c r="C17" i="12"/>
  <c r="C16" i="12"/>
  <c r="B20" i="12"/>
  <c r="C15" i="12"/>
  <c r="J9" i="11"/>
  <c r="I9" i="11"/>
  <c r="G9" i="11"/>
  <c r="F9" i="11"/>
  <c r="E9" i="11"/>
  <c r="D9" i="11"/>
  <c r="J22" i="11"/>
  <c r="J21" i="11"/>
  <c r="J20" i="11"/>
  <c r="J19" i="11"/>
  <c r="J18" i="11"/>
  <c r="J17" i="11"/>
  <c r="J24" i="11" s="1"/>
  <c r="I10" i="15" s="1"/>
  <c r="I22" i="11"/>
  <c r="I21" i="11"/>
  <c r="I20" i="11"/>
  <c r="I19" i="11"/>
  <c r="I18" i="11"/>
  <c r="I17" i="11"/>
  <c r="H22" i="11"/>
  <c r="H21" i="11"/>
  <c r="H20" i="11"/>
  <c r="H19" i="11"/>
  <c r="H18" i="11"/>
  <c r="H17" i="11"/>
  <c r="G22" i="11"/>
  <c r="G21" i="11"/>
  <c r="G20" i="11"/>
  <c r="G19" i="11"/>
  <c r="G18" i="11"/>
  <c r="G17" i="11"/>
  <c r="F22" i="11"/>
  <c r="F21" i="11"/>
  <c r="F20" i="11"/>
  <c r="F19" i="11"/>
  <c r="F18" i="11"/>
  <c r="F17" i="11"/>
  <c r="E22" i="11"/>
  <c r="E21" i="11"/>
  <c r="E20" i="11"/>
  <c r="E19" i="11"/>
  <c r="E18" i="11"/>
  <c r="E17" i="11"/>
  <c r="D22" i="11"/>
  <c r="D21" i="11"/>
  <c r="D20" i="11"/>
  <c r="D19" i="11"/>
  <c r="D18" i="11"/>
  <c r="D17" i="11"/>
  <c r="C22" i="11"/>
  <c r="C21" i="11"/>
  <c r="C20" i="11"/>
  <c r="C19" i="11"/>
  <c r="C18" i="11"/>
  <c r="B24" i="11"/>
  <c r="C17" i="11"/>
  <c r="C24" i="11" s="1"/>
  <c r="B10" i="15" s="1"/>
  <c r="J18" i="10"/>
  <c r="J17" i="10"/>
  <c r="J16" i="10"/>
  <c r="J15" i="10"/>
  <c r="J20" i="10" s="1"/>
  <c r="I9" i="15" s="1"/>
  <c r="I18" i="10"/>
  <c r="I17" i="10"/>
  <c r="I16" i="10"/>
  <c r="I15" i="10"/>
  <c r="H18" i="10"/>
  <c r="H17" i="10"/>
  <c r="H16" i="10"/>
  <c r="H15" i="10"/>
  <c r="H20" i="10"/>
  <c r="G9" i="15" s="1"/>
  <c r="G18" i="10"/>
  <c r="G17" i="10"/>
  <c r="G16" i="10"/>
  <c r="G15" i="10"/>
  <c r="F18" i="10"/>
  <c r="F17" i="10"/>
  <c r="F16" i="10"/>
  <c r="F15" i="10"/>
  <c r="E18" i="10"/>
  <c r="E17" i="10"/>
  <c r="E16" i="10"/>
  <c r="E20" i="10" s="1"/>
  <c r="D9" i="15" s="1"/>
  <c r="E15" i="10"/>
  <c r="D18" i="10"/>
  <c r="D17" i="10"/>
  <c r="D16" i="10"/>
  <c r="D15" i="10"/>
  <c r="B20" i="10"/>
  <c r="C18" i="10"/>
  <c r="C20" i="10" s="1"/>
  <c r="B9" i="15" s="1"/>
  <c r="C17" i="10"/>
  <c r="C16" i="10"/>
  <c r="C15" i="10"/>
  <c r="J24" i="7"/>
  <c r="J22" i="7"/>
  <c r="J21" i="7"/>
  <c r="J20" i="7"/>
  <c r="J19" i="7"/>
  <c r="J18" i="7"/>
  <c r="I24" i="7"/>
  <c r="I23" i="7"/>
  <c r="I22" i="7"/>
  <c r="I21" i="7"/>
  <c r="I20" i="7"/>
  <c r="I19" i="7"/>
  <c r="I18" i="7"/>
  <c r="H24" i="7"/>
  <c r="H23" i="7"/>
  <c r="H22" i="7"/>
  <c r="H21" i="7"/>
  <c r="H20" i="7"/>
  <c r="H19" i="7"/>
  <c r="H18" i="7"/>
  <c r="G24" i="7"/>
  <c r="G23" i="7"/>
  <c r="G22" i="7"/>
  <c r="G21" i="7"/>
  <c r="G20" i="7"/>
  <c r="G19" i="7"/>
  <c r="G18" i="7"/>
  <c r="F24" i="7"/>
  <c r="F23" i="7"/>
  <c r="F22" i="7"/>
  <c r="F21" i="7"/>
  <c r="F20" i="7"/>
  <c r="F19" i="7"/>
  <c r="F18" i="7"/>
  <c r="E24" i="7"/>
  <c r="E23" i="7"/>
  <c r="E22" i="7"/>
  <c r="E21" i="7"/>
  <c r="E20" i="7"/>
  <c r="E19" i="7"/>
  <c r="E18" i="7"/>
  <c r="D24" i="7"/>
  <c r="D23" i="7"/>
  <c r="D22" i="7"/>
  <c r="D21" i="7"/>
  <c r="D20" i="7"/>
  <c r="D19" i="7"/>
  <c r="D18" i="7"/>
  <c r="C24" i="7"/>
  <c r="C23" i="7"/>
  <c r="C22" i="7"/>
  <c r="C21" i="7"/>
  <c r="C20" i="7"/>
  <c r="C19" i="7"/>
  <c r="C18" i="7"/>
  <c r="B26" i="7"/>
  <c r="J20" i="6"/>
  <c r="J19" i="6"/>
  <c r="J18" i="6"/>
  <c r="J17" i="6"/>
  <c r="J16" i="6"/>
  <c r="I20" i="6"/>
  <c r="I19" i="6"/>
  <c r="I18" i="6"/>
  <c r="I17" i="6"/>
  <c r="I16" i="6"/>
  <c r="H20" i="6"/>
  <c r="H19" i="6"/>
  <c r="H18" i="6"/>
  <c r="H17" i="6"/>
  <c r="H16" i="6"/>
  <c r="G20" i="6"/>
  <c r="G19" i="6"/>
  <c r="G18" i="6"/>
  <c r="G17" i="6"/>
  <c r="G16" i="6"/>
  <c r="F20" i="6"/>
  <c r="F19" i="6"/>
  <c r="F18" i="6"/>
  <c r="F17" i="6"/>
  <c r="F16" i="6"/>
  <c r="E20" i="6"/>
  <c r="E19" i="6"/>
  <c r="E18" i="6"/>
  <c r="E17" i="6"/>
  <c r="E16" i="6"/>
  <c r="D20" i="6"/>
  <c r="D19" i="6"/>
  <c r="D18" i="6"/>
  <c r="D17" i="6"/>
  <c r="D16" i="6"/>
  <c r="C20" i="6"/>
  <c r="C19" i="6"/>
  <c r="B22" i="6"/>
  <c r="C18" i="6"/>
  <c r="C17" i="6"/>
  <c r="C16" i="6"/>
  <c r="J16" i="4"/>
  <c r="J15" i="4"/>
  <c r="J14" i="4"/>
  <c r="I16" i="4"/>
  <c r="I15" i="4"/>
  <c r="I14" i="4"/>
  <c r="H16" i="4"/>
  <c r="H15" i="4"/>
  <c r="H14" i="4"/>
  <c r="H18" i="4" s="1"/>
  <c r="G16" i="4"/>
  <c r="G15" i="4"/>
  <c r="G14" i="4"/>
  <c r="F16" i="4"/>
  <c r="F15" i="4"/>
  <c r="F14" i="4"/>
  <c r="E16" i="4"/>
  <c r="E15" i="4"/>
  <c r="E14" i="4"/>
  <c r="E18" i="4" s="1"/>
  <c r="J19" i="5"/>
  <c r="J18" i="5"/>
  <c r="J16" i="5"/>
  <c r="J15" i="5"/>
  <c r="I19" i="5"/>
  <c r="I18" i="5"/>
  <c r="I16" i="5"/>
  <c r="I15" i="5"/>
  <c r="H19" i="5"/>
  <c r="H18" i="5"/>
  <c r="H16" i="5"/>
  <c r="H15" i="5"/>
  <c r="G19" i="5"/>
  <c r="G18" i="5"/>
  <c r="G16" i="5"/>
  <c r="G15" i="5"/>
  <c r="F19" i="5"/>
  <c r="F18" i="5"/>
  <c r="F16" i="5"/>
  <c r="F15" i="5"/>
  <c r="E19" i="5"/>
  <c r="E18" i="5"/>
  <c r="E16" i="5"/>
  <c r="E15" i="5"/>
  <c r="D19" i="5"/>
  <c r="D18" i="5"/>
  <c r="D16" i="5"/>
  <c r="D15" i="5"/>
  <c r="C19" i="5"/>
  <c r="C18" i="5"/>
  <c r="C16" i="5"/>
  <c r="C15" i="5"/>
  <c r="C14" i="4"/>
  <c r="C18" i="4" s="1"/>
  <c r="B21" i="5"/>
  <c r="D16" i="4"/>
  <c r="D15" i="4"/>
  <c r="D14" i="4"/>
  <c r="B18" i="4"/>
  <c r="C16" i="4"/>
  <c r="C15" i="4"/>
  <c r="C17" i="3"/>
  <c r="C20" i="3"/>
  <c r="C19" i="3"/>
  <c r="C18" i="3"/>
  <c r="J27" i="2"/>
  <c r="J26" i="2"/>
  <c r="J25" i="2"/>
  <c r="J24" i="2"/>
  <c r="J23" i="2"/>
  <c r="J22" i="2"/>
  <c r="J21" i="2"/>
  <c r="J20" i="2"/>
  <c r="I27" i="2"/>
  <c r="I26" i="2"/>
  <c r="I25" i="2"/>
  <c r="I24" i="2"/>
  <c r="I23" i="2"/>
  <c r="I22" i="2"/>
  <c r="I21" i="2"/>
  <c r="I20" i="2"/>
  <c r="H27" i="2"/>
  <c r="H26" i="2"/>
  <c r="H25" i="2"/>
  <c r="H24" i="2"/>
  <c r="H23" i="2"/>
  <c r="H22" i="2"/>
  <c r="H21" i="2"/>
  <c r="H20" i="2"/>
  <c r="G27" i="2"/>
  <c r="G26" i="2"/>
  <c r="G25" i="2"/>
  <c r="G24" i="2"/>
  <c r="G23" i="2"/>
  <c r="G22" i="2"/>
  <c r="G21" i="2"/>
  <c r="G20" i="2"/>
  <c r="F27" i="2"/>
  <c r="F26" i="2"/>
  <c r="F25" i="2"/>
  <c r="F24" i="2"/>
  <c r="F23" i="2"/>
  <c r="F22" i="2"/>
  <c r="F21" i="2"/>
  <c r="F20" i="2"/>
  <c r="E27" i="2"/>
  <c r="E26" i="2"/>
  <c r="E25" i="2"/>
  <c r="E24" i="2"/>
  <c r="E23" i="2"/>
  <c r="E22" i="2"/>
  <c r="E21" i="2"/>
  <c r="E20" i="2"/>
  <c r="D27" i="2"/>
  <c r="D26" i="2"/>
  <c r="D25" i="2"/>
  <c r="D24" i="2"/>
  <c r="D23" i="2"/>
  <c r="D22" i="2"/>
  <c r="D21" i="2"/>
  <c r="D20" i="2"/>
  <c r="C27" i="2"/>
  <c r="C26" i="2"/>
  <c r="C25" i="2"/>
  <c r="C24" i="2"/>
  <c r="C23" i="2"/>
  <c r="C22" i="2"/>
  <c r="C21" i="2"/>
  <c r="C20" i="2"/>
  <c r="G23" i="1"/>
  <c r="J23" i="1"/>
  <c r="J22" i="1"/>
  <c r="J21" i="1"/>
  <c r="J20" i="1"/>
  <c r="J19" i="1"/>
  <c r="J18" i="1"/>
  <c r="I23" i="1"/>
  <c r="I22" i="1"/>
  <c r="I21" i="1"/>
  <c r="I20" i="1"/>
  <c r="I19" i="1"/>
  <c r="I18" i="1"/>
  <c r="H23" i="1"/>
  <c r="H22" i="1"/>
  <c r="H21" i="1"/>
  <c r="H20" i="1"/>
  <c r="H19" i="1"/>
  <c r="H18" i="1"/>
  <c r="G22" i="1"/>
  <c r="G21" i="1"/>
  <c r="G20" i="1"/>
  <c r="G19" i="1"/>
  <c r="G18" i="1"/>
  <c r="F23" i="1"/>
  <c r="F22" i="1"/>
  <c r="F21" i="1"/>
  <c r="F20" i="1"/>
  <c r="F19" i="1"/>
  <c r="F18" i="1"/>
  <c r="B22" i="3"/>
  <c r="B29" i="2"/>
  <c r="E23" i="1"/>
  <c r="E22" i="1"/>
  <c r="E21" i="1"/>
  <c r="E20" i="1"/>
  <c r="E19" i="1"/>
  <c r="E18" i="1"/>
  <c r="C19" i="1"/>
  <c r="D19" i="1"/>
  <c r="C20" i="1"/>
  <c r="D20" i="1"/>
  <c r="C21" i="1"/>
  <c r="D21" i="1"/>
  <c r="C22" i="1"/>
  <c r="D22" i="1"/>
  <c r="C23" i="1"/>
  <c r="D23" i="1"/>
  <c r="D18" i="1"/>
  <c r="C18" i="1"/>
  <c r="E26" i="7" l="1"/>
  <c r="I18" i="4"/>
  <c r="H19" i="13"/>
  <c r="G12" i="15" s="1"/>
  <c r="G22" i="3"/>
  <c r="F4" i="15" s="1"/>
  <c r="F24" i="11"/>
  <c r="E10" i="15" s="1"/>
  <c r="I19" i="13"/>
  <c r="F17" i="8"/>
  <c r="C20" i="12"/>
  <c r="G24" i="11"/>
  <c r="F10" i="15" s="1"/>
  <c r="C29" i="2"/>
  <c r="C30" i="2" s="1"/>
  <c r="G23" i="3"/>
  <c r="I20" i="10"/>
  <c r="H9" i="15" s="1"/>
  <c r="G22" i="6"/>
  <c r="G23" i="6" s="1"/>
  <c r="D17" i="8"/>
  <c r="C14" i="15"/>
  <c r="D18" i="8"/>
  <c r="B14" i="15"/>
  <c r="C18" i="8"/>
  <c r="H5" i="15"/>
  <c r="I19" i="4"/>
  <c r="G5" i="15"/>
  <c r="H19" i="4"/>
  <c r="I12" i="15"/>
  <c r="J20" i="13"/>
  <c r="F12" i="15"/>
  <c r="G20" i="13"/>
  <c r="F25" i="11"/>
  <c r="E14" i="15"/>
  <c r="F18" i="8"/>
  <c r="I21" i="10"/>
  <c r="F14" i="15"/>
  <c r="G18" i="8"/>
  <c r="I14" i="15"/>
  <c r="J18" i="8"/>
  <c r="H12" i="15"/>
  <c r="I20" i="13"/>
  <c r="B5" i="15"/>
  <c r="C19" i="4"/>
  <c r="D5" i="15"/>
  <c r="E19" i="4"/>
  <c r="J21" i="10"/>
  <c r="J25" i="11"/>
  <c r="B12" i="15"/>
  <c r="I23" i="3"/>
  <c r="C25" i="11"/>
  <c r="C20" i="13"/>
  <c r="F18" i="4"/>
  <c r="D19" i="13"/>
  <c r="C26" i="7"/>
  <c r="G20" i="10"/>
  <c r="F9" i="15" s="1"/>
  <c r="E19" i="13"/>
  <c r="G14" i="15"/>
  <c r="I20" i="12"/>
  <c r="F19" i="13"/>
  <c r="G18" i="4"/>
  <c r="J29" i="2"/>
  <c r="H18" i="8"/>
  <c r="G21" i="5"/>
  <c r="G22" i="5" s="1"/>
  <c r="E21" i="10"/>
  <c r="H21" i="10"/>
  <c r="H4" i="15"/>
  <c r="D24" i="11"/>
  <c r="C10" i="15" s="1"/>
  <c r="F22" i="3"/>
  <c r="F20" i="10"/>
  <c r="E9" i="15" s="1"/>
  <c r="C22" i="3"/>
  <c r="G20" i="12"/>
  <c r="F11" i="15" s="1"/>
  <c r="D26" i="1"/>
  <c r="D27" i="1" s="1"/>
  <c r="C21" i="5"/>
  <c r="C22" i="5" s="1"/>
  <c r="D18" i="9"/>
  <c r="C21" i="10"/>
  <c r="C22" i="6"/>
  <c r="B7" i="15" s="1"/>
  <c r="E21" i="5"/>
  <c r="I11" i="15"/>
  <c r="J21" i="12"/>
  <c r="G16" i="15"/>
  <c r="C16" i="15"/>
  <c r="B16" i="15"/>
  <c r="H16" i="15"/>
  <c r="F16" i="15"/>
  <c r="E16" i="15"/>
  <c r="I16" i="15"/>
  <c r="D16" i="15"/>
  <c r="B11" i="15"/>
  <c r="C21" i="12"/>
  <c r="J22" i="3"/>
  <c r="H22" i="3"/>
  <c r="E22" i="3"/>
  <c r="D22" i="3"/>
  <c r="I17" i="8"/>
  <c r="E17" i="8"/>
  <c r="J18" i="9"/>
  <c r="I18" i="9"/>
  <c r="H18" i="9"/>
  <c r="G18" i="9"/>
  <c r="F18" i="9"/>
  <c r="E18" i="9"/>
  <c r="C18" i="9"/>
  <c r="H20" i="12"/>
  <c r="F20" i="12"/>
  <c r="E20" i="12"/>
  <c r="D20" i="12"/>
  <c r="I24" i="11"/>
  <c r="H10" i="15" s="1"/>
  <c r="H24" i="11"/>
  <c r="G10" i="15" s="1"/>
  <c r="E24" i="11"/>
  <c r="D10" i="15" s="1"/>
  <c r="D20" i="10"/>
  <c r="C9" i="15" s="1"/>
  <c r="J26" i="7"/>
  <c r="I26" i="7"/>
  <c r="H26" i="7"/>
  <c r="G26" i="7"/>
  <c r="F26" i="7"/>
  <c r="D26" i="7"/>
  <c r="J22" i="6"/>
  <c r="I22" i="6"/>
  <c r="H22" i="6"/>
  <c r="F22" i="6"/>
  <c r="E22" i="6"/>
  <c r="D22" i="6"/>
  <c r="J18" i="4"/>
  <c r="J21" i="5"/>
  <c r="I21" i="5"/>
  <c r="H21" i="5"/>
  <c r="F21" i="5"/>
  <c r="D21" i="5"/>
  <c r="D18" i="4"/>
  <c r="I29" i="2"/>
  <c r="H29" i="2"/>
  <c r="G29" i="2"/>
  <c r="F29" i="2"/>
  <c r="E29" i="2"/>
  <c r="D29" i="2"/>
  <c r="H26" i="1"/>
  <c r="G26" i="1"/>
  <c r="J26" i="1"/>
  <c r="F26" i="1"/>
  <c r="I26" i="1"/>
  <c r="C26" i="1"/>
  <c r="E26" i="1"/>
  <c r="B6" i="8"/>
  <c r="B5" i="13"/>
  <c r="B7" i="12"/>
  <c r="B9" i="11"/>
  <c r="B7" i="10"/>
  <c r="B10" i="7"/>
  <c r="B8" i="5"/>
  <c r="B6" i="4"/>
  <c r="B7" i="3"/>
  <c r="B11" i="2"/>
  <c r="J5" i="13"/>
  <c r="I5" i="13"/>
  <c r="H5" i="13"/>
  <c r="G5" i="13"/>
  <c r="F5" i="13"/>
  <c r="E5" i="13"/>
  <c r="D5" i="13"/>
  <c r="C5" i="13"/>
  <c r="J7" i="12"/>
  <c r="I7" i="12"/>
  <c r="H7" i="12"/>
  <c r="G7" i="12"/>
  <c r="F7" i="12"/>
  <c r="E7" i="12"/>
  <c r="D7" i="12"/>
  <c r="C7" i="12"/>
  <c r="C9" i="11"/>
  <c r="H9" i="11"/>
  <c r="J7" i="10"/>
  <c r="I7" i="10"/>
  <c r="H7" i="10"/>
  <c r="G7" i="10"/>
  <c r="F7" i="10"/>
  <c r="E7" i="10"/>
  <c r="D7" i="10"/>
  <c r="C7" i="10"/>
  <c r="J6" i="8"/>
  <c r="I6" i="8"/>
  <c r="H6" i="8"/>
  <c r="G6" i="8"/>
  <c r="F6" i="8"/>
  <c r="E6" i="8"/>
  <c r="D6" i="8"/>
  <c r="C6" i="8"/>
  <c r="J10" i="7"/>
  <c r="I10" i="7"/>
  <c r="H10" i="7"/>
  <c r="G10" i="7"/>
  <c r="F10" i="7"/>
  <c r="E10" i="7"/>
  <c r="D10" i="7"/>
  <c r="C10" i="7"/>
  <c r="J8" i="6"/>
  <c r="I8" i="6"/>
  <c r="H8" i="6"/>
  <c r="G8" i="6"/>
  <c r="F8" i="6"/>
  <c r="E8" i="6"/>
  <c r="D8" i="6"/>
  <c r="C8" i="6"/>
  <c r="J8" i="5"/>
  <c r="I8" i="5"/>
  <c r="H8" i="5"/>
  <c r="G8" i="5"/>
  <c r="F8" i="5"/>
  <c r="E8" i="5"/>
  <c r="D8" i="5"/>
  <c r="C8" i="5"/>
  <c r="J6" i="4"/>
  <c r="I6" i="4"/>
  <c r="H6" i="4"/>
  <c r="G6" i="4"/>
  <c r="F6" i="4"/>
  <c r="E6" i="4"/>
  <c r="D6" i="4"/>
  <c r="C6" i="4"/>
  <c r="J7" i="3"/>
  <c r="I7" i="3"/>
  <c r="H7" i="3"/>
  <c r="G7" i="3"/>
  <c r="F7" i="3"/>
  <c r="E7" i="3"/>
  <c r="D7" i="3"/>
  <c r="C7" i="3"/>
  <c r="J11" i="2"/>
  <c r="I11" i="2"/>
  <c r="H11" i="2"/>
  <c r="G11" i="2"/>
  <c r="F11" i="2"/>
  <c r="E11" i="2"/>
  <c r="D11" i="2"/>
  <c r="C11" i="2"/>
  <c r="G21" i="12" l="1"/>
  <c r="G25" i="11"/>
  <c r="F6" i="15"/>
  <c r="F27" i="7"/>
  <c r="E8" i="15"/>
  <c r="H27" i="7"/>
  <c r="G8" i="15"/>
  <c r="C27" i="7"/>
  <c r="B8" i="15"/>
  <c r="H20" i="13"/>
  <c r="G27" i="7"/>
  <c r="F8" i="15"/>
  <c r="J27" i="7"/>
  <c r="I8" i="15"/>
  <c r="C2" i="15"/>
  <c r="B3" i="15"/>
  <c r="F7" i="15"/>
  <c r="D27" i="7"/>
  <c r="C8" i="15"/>
  <c r="E27" i="7"/>
  <c r="D8" i="15"/>
  <c r="I27" i="7"/>
  <c r="H8" i="15"/>
  <c r="C5" i="15"/>
  <c r="D19" i="4"/>
  <c r="E23" i="6"/>
  <c r="D7" i="15"/>
  <c r="F21" i="10"/>
  <c r="E25" i="11"/>
  <c r="C3" i="15"/>
  <c r="D30" i="2"/>
  <c r="F23" i="6"/>
  <c r="E7" i="15"/>
  <c r="E4" i="15"/>
  <c r="F23" i="3"/>
  <c r="D25" i="11"/>
  <c r="D3" i="15"/>
  <c r="E30" i="2"/>
  <c r="E3" i="15"/>
  <c r="F30" i="2"/>
  <c r="I23" i="6"/>
  <c r="H7" i="15"/>
  <c r="F3" i="15"/>
  <c r="G30" i="2"/>
  <c r="J23" i="6"/>
  <c r="I7" i="15"/>
  <c r="D21" i="10"/>
  <c r="G3" i="15"/>
  <c r="H30" i="2"/>
  <c r="D12" i="15"/>
  <c r="E20" i="13"/>
  <c r="H23" i="6"/>
  <c r="G7" i="15"/>
  <c r="H3" i="15"/>
  <c r="I30" i="2"/>
  <c r="G21" i="10"/>
  <c r="D14" i="15"/>
  <c r="E18" i="8"/>
  <c r="C12" i="15"/>
  <c r="D20" i="13"/>
  <c r="E5" i="15"/>
  <c r="F19" i="4"/>
  <c r="I5" i="15"/>
  <c r="J19" i="4"/>
  <c r="H25" i="11"/>
  <c r="D4" i="15"/>
  <c r="E23" i="3"/>
  <c r="I21" i="12"/>
  <c r="I3" i="15"/>
  <c r="J30" i="2"/>
  <c r="C12" i="2"/>
  <c r="C23" i="6"/>
  <c r="I25" i="11"/>
  <c r="G4" i="15"/>
  <c r="H23" i="3"/>
  <c r="H11" i="15"/>
  <c r="F5" i="15"/>
  <c r="G19" i="4"/>
  <c r="C4" i="15"/>
  <c r="D23" i="3"/>
  <c r="F7" i="8"/>
  <c r="D23" i="6"/>
  <c r="C7" i="15"/>
  <c r="I4" i="15"/>
  <c r="J23" i="3"/>
  <c r="C23" i="3"/>
  <c r="B4" i="15"/>
  <c r="E12" i="15"/>
  <c r="F20" i="13"/>
  <c r="J27" i="1"/>
  <c r="I2" i="15"/>
  <c r="H27" i="1"/>
  <c r="G2" i="15"/>
  <c r="G27" i="1"/>
  <c r="F2" i="15"/>
  <c r="E27" i="1"/>
  <c r="D2" i="15"/>
  <c r="E2" i="15"/>
  <c r="F27" i="1"/>
  <c r="C6" i="15"/>
  <c r="D22" i="5"/>
  <c r="E6" i="15"/>
  <c r="F22" i="5"/>
  <c r="G6" i="15"/>
  <c r="H22" i="5"/>
  <c r="J22" i="5"/>
  <c r="I6" i="15"/>
  <c r="B6" i="15"/>
  <c r="I27" i="1"/>
  <c r="H2" i="15"/>
  <c r="E19" i="9"/>
  <c r="D13" i="15"/>
  <c r="F19" i="9"/>
  <c r="E13" i="15"/>
  <c r="G19" i="9"/>
  <c r="F13" i="15"/>
  <c r="H19" i="9"/>
  <c r="G13" i="15"/>
  <c r="C19" i="9"/>
  <c r="B13" i="15"/>
  <c r="D19" i="9"/>
  <c r="C13" i="15"/>
  <c r="H14" i="15"/>
  <c r="I18" i="8"/>
  <c r="I19" i="9"/>
  <c r="H13" i="15"/>
  <c r="I13" i="15"/>
  <c r="J19" i="9"/>
  <c r="I22" i="5"/>
  <c r="H6" i="15"/>
  <c r="D6" i="15"/>
  <c r="E22" i="5"/>
  <c r="H21" i="12"/>
  <c r="G11" i="15"/>
  <c r="C11" i="15"/>
  <c r="D21" i="12"/>
  <c r="D11" i="15"/>
  <c r="E21" i="12"/>
  <c r="E11" i="15"/>
  <c r="F21" i="12"/>
  <c r="C27" i="1"/>
  <c r="B2" i="15"/>
  <c r="C9" i="5"/>
  <c r="D12" i="2"/>
  <c r="C6" i="13"/>
  <c r="J6" i="13"/>
  <c r="I6" i="13"/>
  <c r="F6" i="13"/>
  <c r="E6" i="13"/>
  <c r="D6" i="13"/>
  <c r="G6" i="13"/>
  <c r="H6" i="13"/>
  <c r="H8" i="12"/>
  <c r="D10" i="11"/>
  <c r="J10" i="11"/>
  <c r="C10" i="11"/>
  <c r="G10" i="11"/>
  <c r="H10" i="11"/>
  <c r="F10" i="11"/>
  <c r="I10" i="11"/>
  <c r="E10" i="11"/>
  <c r="I8" i="10"/>
  <c r="J8" i="10"/>
  <c r="C8" i="10"/>
  <c r="E8" i="10"/>
  <c r="G8" i="10"/>
  <c r="D8" i="10"/>
  <c r="F8" i="10"/>
  <c r="H8" i="10"/>
  <c r="C11" i="7"/>
  <c r="D11" i="7"/>
  <c r="E11" i="7"/>
  <c r="F11" i="7"/>
  <c r="G11" i="7"/>
  <c r="H11" i="7"/>
  <c r="I11" i="7"/>
  <c r="J11" i="7"/>
  <c r="I7" i="8"/>
  <c r="J7" i="4"/>
  <c r="D8" i="3"/>
  <c r="H8" i="3"/>
  <c r="C8" i="3"/>
  <c r="B8" i="6"/>
  <c r="D9" i="6" s="1"/>
  <c r="D9" i="5"/>
  <c r="I9" i="5"/>
  <c r="G9" i="5"/>
  <c r="E9" i="5"/>
  <c r="F9" i="5"/>
  <c r="H9" i="5"/>
  <c r="J9" i="5"/>
  <c r="I8" i="3"/>
  <c r="J8" i="3"/>
  <c r="F8" i="3"/>
  <c r="G8" i="3"/>
  <c r="E8" i="3"/>
  <c r="F12" i="2"/>
  <c r="I12" i="2"/>
  <c r="G12" i="2"/>
  <c r="H12" i="2"/>
  <c r="J12" i="2"/>
  <c r="E12" i="2"/>
  <c r="C10" i="1"/>
  <c r="C11" i="1" s="1"/>
  <c r="D10" i="1"/>
  <c r="D11" i="1" s="1"/>
  <c r="E10" i="1"/>
  <c r="F10" i="1"/>
  <c r="F11" i="1" s="1"/>
  <c r="G10" i="1"/>
  <c r="H10" i="1"/>
  <c r="I10" i="1"/>
  <c r="J10" i="1"/>
  <c r="C17" i="15" l="1"/>
  <c r="C18" i="15" s="1"/>
  <c r="F17" i="15"/>
  <c r="F18" i="15" s="1"/>
  <c r="I17" i="15"/>
  <c r="I18" i="15" s="1"/>
  <c r="D17" i="15"/>
  <c r="D18" i="15" s="1"/>
  <c r="B17" i="15"/>
  <c r="B18" i="15" s="1"/>
  <c r="H17" i="15"/>
  <c r="H18" i="15" s="1"/>
  <c r="G17" i="15"/>
  <c r="G18" i="15" s="1"/>
  <c r="E17" i="15"/>
  <c r="E18" i="15" s="1"/>
  <c r="G11" i="1"/>
  <c r="F8" i="12"/>
  <c r="I8" i="12"/>
  <c r="E8" i="12"/>
  <c r="C8" i="12"/>
  <c r="D8" i="12"/>
  <c r="G8" i="12"/>
  <c r="J8" i="12"/>
  <c r="H7" i="8"/>
  <c r="D7" i="8"/>
  <c r="C7" i="8"/>
  <c r="G7" i="8"/>
  <c r="E7" i="8"/>
  <c r="J7" i="8"/>
  <c r="I7" i="4"/>
  <c r="F7" i="4"/>
  <c r="E7" i="4"/>
  <c r="C7" i="4"/>
  <c r="H7" i="4"/>
  <c r="G7" i="4"/>
  <c r="D7" i="4"/>
  <c r="J9" i="6"/>
  <c r="G9" i="6"/>
  <c r="F9" i="6"/>
  <c r="I9" i="6"/>
  <c r="H9" i="6"/>
  <c r="C9" i="6"/>
  <c r="E9" i="6"/>
  <c r="I11" i="1"/>
  <c r="J11" i="1"/>
  <c r="H11" i="1"/>
  <c r="E11" i="1"/>
  <c r="I7" i="9"/>
  <c r="H7" i="9"/>
  <c r="J7" i="9"/>
  <c r="E7" i="9"/>
  <c r="G7" i="9"/>
  <c r="D7" i="9"/>
  <c r="F7" i="9"/>
  <c r="C7" i="9"/>
</calcChain>
</file>

<file path=xl/sharedStrings.xml><?xml version="1.0" encoding="utf-8"?>
<sst xmlns="http://schemas.openxmlformats.org/spreadsheetml/2006/main" count="513" uniqueCount="113">
  <si>
    <t>Kriterium</t>
  </si>
  <si>
    <t>Punkte</t>
  </si>
  <si>
    <t>Inhalt (Text) korrekt</t>
  </si>
  <si>
    <t>Absätze &amp; Zeilenumbrüche korrekt</t>
  </si>
  <si>
    <t>Kolumnentitel aus Kopfzeile entfernt</t>
  </si>
  <si>
    <t>Seitenumbruch markiert</t>
  </si>
  <si>
    <t>Octopus</t>
  </si>
  <si>
    <t>Mistral</t>
  </si>
  <si>
    <t>Gemini MD</t>
  </si>
  <si>
    <t>Gemini XML</t>
  </si>
  <si>
    <t>Summe</t>
  </si>
  <si>
    <t>Prozent</t>
  </si>
  <si>
    <t>Überschriften-Hierarchie erkannt (H1–H6 und Titel)</t>
  </si>
  <si>
    <t>Seitenzahl aus Fußzeile entfernt</t>
  </si>
  <si>
    <t>Poppler/Pandoc</t>
  </si>
  <si>
    <t>ChatGPT MD</t>
  </si>
  <si>
    <t>OpenDataLoader</t>
  </si>
  <si>
    <t>Fettauszeichnung erkannt</t>
  </si>
  <si>
    <t>Kursivauszeichnung erkannt</t>
  </si>
  <si>
    <t>Hoch- und Tiefstellung erkannt</t>
  </si>
  <si>
    <t>Unterstreichung erkannt</t>
  </si>
  <si>
    <t>„Durchgestrichen“ erkannt</t>
  </si>
  <si>
    <t>Schriftfarbe (rot) erkannt</t>
  </si>
  <si>
    <t>Texthervorhebungsfarbe (gelb) erkannt</t>
  </si>
  <si>
    <t>Zahlen korrekt</t>
  </si>
  <si>
    <t>Sonderzeichen korrekt</t>
  </si>
  <si>
    <t>Spalten korrekt verarbeitet (in Lesereihenfolge)</t>
  </si>
  <si>
    <t>Hebräischen Text korrekt erfasst</t>
  </si>
  <si>
    <t>Arabischen Text korrekt erfasst</t>
  </si>
  <si>
    <t>Griechischen Text korrekt erfasst</t>
  </si>
  <si>
    <t>Chinesischen Text korrekt erfasst</t>
  </si>
  <si>
    <t>Eingebettete Texte korrekt erfasst</t>
  </si>
  <si>
    <t>Bildbeschreibung generiert (basierend auf Kontext)</t>
  </si>
  <si>
    <t xml:space="preserve">Absätze sauber </t>
  </si>
  <si>
    <t>Silbentrennungen aufgelöst</t>
  </si>
  <si>
    <t>Inhalt (Stichworte und Seitenzahlen) korrekt</t>
  </si>
  <si>
    <t>Referenzierung an die Stelle im Inhaltsteil</t>
  </si>
  <si>
    <t>Einträge sauber getrennt</t>
  </si>
  <si>
    <t>Einfache Aufzählung erkannt</t>
  </si>
  <si>
    <t>Nummerierte Liste erkannt</t>
  </si>
  <si>
    <t>Alphabetische Liste erkannt</t>
  </si>
  <si>
    <t>Gemischte Listenform erkannt</t>
  </si>
  <si>
    <t>Geschachtelte Liste erkannt</t>
  </si>
  <si>
    <t>Randnummern korrekt ausgezeichnet</t>
  </si>
  <si>
    <t>Brüche korrekt</t>
  </si>
  <si>
    <t>Wurzeln korrekt</t>
  </si>
  <si>
    <t>Mathematische Inhalte im Fließtext korrekt</t>
  </si>
  <si>
    <t>Formeln als LaTeX, Inline-Code oder MathML dargestellt</t>
  </si>
  <si>
    <t>Kapitel</t>
  </si>
  <si>
    <t xml:space="preserve">Sonderzeichen, Zahlen und Schriftarten </t>
  </si>
  <si>
    <t xml:space="preserve">Mehrspaltigkeit </t>
  </si>
  <si>
    <t xml:space="preserve">Fußnoten, Endnoten und Literaturverweise </t>
  </si>
  <si>
    <t xml:space="preserve">Mehrsprachigkeit </t>
  </si>
  <si>
    <t xml:space="preserve">Tabellen </t>
  </si>
  <si>
    <t xml:space="preserve">Listen und Aufzählungen </t>
  </si>
  <si>
    <t xml:space="preserve">Mathematische Inhalte und Formeln </t>
  </si>
  <si>
    <t xml:space="preserve">Textboxen </t>
  </si>
  <si>
    <t xml:space="preserve">Literaturverzeichnis </t>
  </si>
  <si>
    <t xml:space="preserve">Index </t>
  </si>
  <si>
    <t>x</t>
  </si>
  <si>
    <t xml:space="preserve">Einträge sauber voneinander getrennt erfasst </t>
  </si>
  <si>
    <t>Semantische Erfassung der Literaturangabe</t>
  </si>
  <si>
    <t>Gemini</t>
  </si>
  <si>
    <t xml:space="preserve">ChatGPT </t>
  </si>
  <si>
    <t>Gewichtung</t>
  </si>
  <si>
    <t>Fußnoten (Marker und Inhalt) erkannt</t>
  </si>
  <si>
    <t>Endnoten (Marker und Inhalt) erkannt</t>
  </si>
  <si>
    <t>Über alle Kapitel hinweg erreichte Punkte</t>
  </si>
  <si>
    <t>(x)
im Hybridmodus</t>
  </si>
  <si>
    <t>Tools</t>
  </si>
  <si>
    <t xml:space="preserve">Mistral </t>
  </si>
  <si>
    <t>Reproduzierbarkeit</t>
  </si>
  <si>
    <t>Verarbeitungszeit</t>
  </si>
  <si>
    <t>ja</t>
  </si>
  <si>
    <t>nein</t>
  </si>
  <si>
    <t>schnell</t>
  </si>
  <si>
    <t>Referenzbeziehungen für Fußnoten vorhanden</t>
  </si>
  <si>
    <t xml:space="preserve">Referenzbeziehungen für Endnoten vorhanden </t>
  </si>
  <si>
    <t xml:space="preserve">Referenzbeziehungen für Fußnoten vorhanden </t>
  </si>
  <si>
    <t>Pagina erfasst</t>
  </si>
  <si>
    <t>ChatGPT XML</t>
  </si>
  <si>
    <t>Datenschutz</t>
  </si>
  <si>
    <t>Überschriften, Dokumentstruktur und Seitenlayout</t>
  </si>
  <si>
    <t xml:space="preserve">Textauszeichnungen und Inline-Formatierung </t>
  </si>
  <si>
    <t xml:space="preserve">Bilder, Schaubilder und Diagramme </t>
  </si>
  <si>
    <t>Literaturverweise mit Inhaltsverzeichnis verknüpft</t>
  </si>
  <si>
    <t>Deutschen Text korrekt erfasst</t>
  </si>
  <si>
    <t>Bilder erfasst</t>
  </si>
  <si>
    <t>Schaubilder erfasst</t>
  </si>
  <si>
    <t>Diagramme erfasst</t>
  </si>
  <si>
    <t>Einfache Tabelle erfasst</t>
  </si>
  <si>
    <t>Komplexe Tabelle erfasst (Überspannungen)</t>
  </si>
  <si>
    <t>Mehrseitige Tabelle erfasst (Tabellenkopfwiederholung)</t>
  </si>
  <si>
    <t>Tabellen ohne Rahmenlinien erfasst</t>
  </si>
  <si>
    <t>„Box“ erfasst</t>
  </si>
  <si>
    <t>Alternativtexte korrekt erfasst</t>
  </si>
  <si>
    <t>Konvertierungsansatz</t>
  </si>
  <si>
    <t>OCR-basierte Technologien</t>
  </si>
  <si>
    <t xml:space="preserve">LLM-gestützte Dokumentanalyse 
(multimodal Vision-Language Models)
</t>
  </si>
  <si>
    <t>Klassische Toolchains (PDF-Parsing und Zeichenerkennung)</t>
  </si>
  <si>
    <t>Bild mit Tabelle (Tabelle separat und korrekt erfasst)</t>
  </si>
  <si>
    <t>ChatGPT</t>
  </si>
  <si>
    <t>ja*</t>
  </si>
  <si>
    <t>ja (lokale Ausführung)</t>
  </si>
  <si>
    <t>nein (Cloud)</t>
  </si>
  <si>
    <t>sehr langsam**</t>
  </si>
  <si>
    <t>nein (Cloud)***</t>
  </si>
  <si>
    <t>* im Standardmodus</t>
  </si>
  <si>
    <t>** im Reasoning-Modus</t>
  </si>
  <si>
    <t>*** Für die Mistral Document AI / Mistral OCR 3 sind auch Self-Hosting-Optionen verfügbar</t>
  </si>
  <si>
    <t>Erreichte Prozent</t>
  </si>
  <si>
    <t>Über alle Kapitel hinweg zu erreichende Punkte*</t>
  </si>
  <si>
    <t>* nach der Gewichtung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</si>
</sst>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FF0000"/>
      <name val="Aptos Narrow"/>
      <scheme val="minor"/>
    </font>
    <font>
      <b/>
      <sz val="11"/>
      <color theme="1"/>
      <name val="Aptos Narrow"/>
      <scheme val="minor"/>
    </font>
    <font>
      <sz val="11"/>
      <name val="Aptos Narrow"/>
      <scheme val="minor"/>
    </font>
    <font>
      <sz val="11"/>
      <color theme="1"/>
      <name val="Aptos Narrow"/>
      <scheme val="minor"/>
    </font>
    <font>
      <sz val="11"/>
      <color rgb="FF3F3F3F"/>
      <name val="Aptos Narrow"/>
      <scheme val="minor"/>
    </font>
    <font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3F3F3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4" fillId="3" borderId="0" applyNumberFormat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8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9" fontId="7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9" fillId="2" borderId="1" xfId="2" applyFont="1" applyAlignment="1">
      <alignment horizontal="left" vertical="top" wrapText="1"/>
    </xf>
    <xf numFmtId="0" fontId="9" fillId="2" borderId="1" xfId="2" applyFont="1" applyAlignment="1">
      <alignment horizontal="left" vertical="top"/>
    </xf>
    <xf numFmtId="0" fontId="7" fillId="2" borderId="1" xfId="2" applyFont="1" applyAlignment="1">
      <alignment horizontal="left" vertical="top" wrapText="1"/>
    </xf>
    <xf numFmtId="0" fontId="7" fillId="0" borderId="0" xfId="0" applyFont="1"/>
    <xf numFmtId="0" fontId="10" fillId="2" borderId="1" xfId="2" applyFont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3" fillId="0" borderId="0" xfId="0" applyFont="1" applyAlignment="1">
      <alignment horizontal="center" vertical="center"/>
    </xf>
    <xf numFmtId="0" fontId="11" fillId="3" borderId="0" xfId="3" applyFont="1" applyAlignment="1">
      <alignment horizontal="left" vertical="top" wrapText="1"/>
    </xf>
    <xf numFmtId="0" fontId="11" fillId="3" borderId="0" xfId="3" applyFont="1" applyAlignment="1">
      <alignment horizontal="center" vertical="center"/>
    </xf>
    <xf numFmtId="0" fontId="9" fillId="2" borderId="2" xfId="2" applyFont="1" applyBorder="1" applyAlignment="1">
      <alignment horizontal="left" vertical="top" wrapText="1"/>
    </xf>
    <xf numFmtId="0" fontId="9" fillId="2" borderId="2" xfId="2" applyFont="1" applyBorder="1" applyAlignment="1">
      <alignment horizontal="left" vertical="top"/>
    </xf>
    <xf numFmtId="0" fontId="11" fillId="3" borderId="0" xfId="3" applyFont="1" applyBorder="1" applyAlignment="1">
      <alignment horizontal="center" vertical="center"/>
    </xf>
    <xf numFmtId="0" fontId="11" fillId="3" borderId="0" xfId="3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1" fillId="3" borderId="0" xfId="3" applyFont="1" applyBorder="1" applyAlignment="1">
      <alignment horizontal="left" vertical="top" wrapText="1"/>
    </xf>
    <xf numFmtId="0" fontId="9" fillId="2" borderId="3" xfId="2" applyFont="1" applyBorder="1" applyAlignment="1">
      <alignment horizontal="left" vertical="top" wrapText="1"/>
    </xf>
    <xf numFmtId="0" fontId="11" fillId="3" borderId="0" xfId="3" applyFont="1" applyAlignment="1">
      <alignment horizontal="left" vertical="top"/>
    </xf>
    <xf numFmtId="0" fontId="9" fillId="0" borderId="0" xfId="2" applyFont="1" applyFill="1" applyBorder="1" applyAlignment="1">
      <alignment horizontal="left" vertical="top" wrapText="1"/>
    </xf>
    <xf numFmtId="0" fontId="11" fillId="3" borderId="0" xfId="3" applyFont="1" applyAlignment="1">
      <alignment horizontal="left" vertical="center" wrapText="1"/>
    </xf>
    <xf numFmtId="0" fontId="11" fillId="3" borderId="0" xfId="3" applyFont="1" applyAlignment="1">
      <alignment horizontal="center" vertical="top"/>
    </xf>
    <xf numFmtId="0" fontId="12" fillId="2" borderId="1" xfId="2" applyFont="1" applyAlignment="1">
      <alignment horizontal="left" vertical="top"/>
    </xf>
    <xf numFmtId="0" fontId="11" fillId="3" borderId="0" xfId="3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Alignment="1">
      <alignment horizontal="left" vertical="top" wrapText="1"/>
    </xf>
    <xf numFmtId="3" fontId="8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9" fontId="7" fillId="0" borderId="0" xfId="1" applyFont="1" applyFill="1" applyBorder="1" applyAlignment="1">
      <alignment horizontal="center" vertical="center" wrapText="1"/>
    </xf>
    <xf numFmtId="0" fontId="4" fillId="3" borderId="0" xfId="3"/>
    <xf numFmtId="0" fontId="2" fillId="2" borderId="1" xfId="2" applyAlignment="1">
      <alignment horizontal="left" vertical="top"/>
    </xf>
    <xf numFmtId="0" fontId="13" fillId="0" borderId="0" xfId="0" applyFont="1" applyAlignment="1">
      <alignment horizontal="center" vertical="center"/>
    </xf>
    <xf numFmtId="9" fontId="13" fillId="0" borderId="0" xfId="1" applyFont="1" applyAlignment="1">
      <alignment horizontal="center" vertical="center"/>
    </xf>
    <xf numFmtId="0" fontId="2" fillId="2" borderId="2" xfId="2" applyBorder="1" applyAlignment="1">
      <alignment horizontal="left" vertical="top" wrapText="1"/>
    </xf>
    <xf numFmtId="9" fontId="14" fillId="0" borderId="0" xfId="1" applyFont="1" applyBorder="1" applyAlignment="1">
      <alignment horizontal="center" vertical="center" wrapText="1"/>
    </xf>
    <xf numFmtId="9" fontId="13" fillId="0" borderId="0" xfId="1" applyFont="1" applyBorder="1" applyAlignment="1">
      <alignment horizontal="center" vertical="center"/>
    </xf>
    <xf numFmtId="9" fontId="13" fillId="0" borderId="0" xfId="1" applyFont="1" applyFill="1" applyBorder="1" applyAlignment="1">
      <alignment horizontal="center" vertical="center"/>
    </xf>
    <xf numFmtId="0" fontId="2" fillId="2" borderId="1" xfId="2" applyAlignment="1">
      <alignment horizontal="left" vertical="top" wrapText="1"/>
    </xf>
    <xf numFmtId="9" fontId="14" fillId="0" borderId="0" xfId="1" applyFont="1" applyAlignment="1">
      <alignment horizontal="center" vertical="center" wrapText="1"/>
    </xf>
    <xf numFmtId="9" fontId="13" fillId="0" borderId="0" xfId="1" applyFont="1" applyFill="1" applyAlignment="1">
      <alignment horizontal="center" vertical="center"/>
    </xf>
    <xf numFmtId="0" fontId="2" fillId="2" borderId="4" xfId="2" applyBorder="1" applyAlignment="1">
      <alignment horizontal="left" vertical="top" wrapText="1"/>
    </xf>
    <xf numFmtId="9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9" fontId="14" fillId="0" borderId="0" xfId="1" applyFont="1" applyAlignment="1">
      <alignment horizontal="center" vertical="center"/>
    </xf>
    <xf numFmtId="0" fontId="12" fillId="2" borderId="1" xfId="2" applyFont="1" applyAlignment="1">
      <alignment horizontal="left" vertical="top" wrapText="1"/>
    </xf>
    <xf numFmtId="9" fontId="13" fillId="0" borderId="0" xfId="0" applyNumberFormat="1" applyFont="1" applyAlignment="1">
      <alignment horizontal="center"/>
    </xf>
    <xf numFmtId="9" fontId="14" fillId="0" borderId="0" xfId="0" applyNumberFormat="1" applyFont="1" applyAlignment="1">
      <alignment horizontal="center" vertical="center"/>
    </xf>
    <xf numFmtId="0" fontId="11" fillId="3" borderId="0" xfId="3" applyFont="1"/>
    <xf numFmtId="0" fontId="11" fillId="3" borderId="0" xfId="3" applyFont="1" applyAlignment="1">
      <alignment horizontal="left"/>
    </xf>
    <xf numFmtId="0" fontId="12" fillId="0" borderId="1" xfId="2" applyFont="1" applyFill="1" applyAlignment="1">
      <alignment horizontal="left" vertical="top"/>
    </xf>
    <xf numFmtId="0" fontId="9" fillId="0" borderId="1" xfId="2" applyFont="1" applyFill="1" applyAlignment="1">
      <alignment horizontal="left" vertical="top"/>
    </xf>
  </cellXfs>
  <cellStyles count="4">
    <cellStyle name="Akzent1" xfId="3" builtinId="29"/>
    <cellStyle name="Ausgabe" xfId="2" builtinId="21"/>
    <cellStyle name="Prozent" xfId="1" builtinId="5"/>
    <cellStyle name="Standard" xfId="0" builtinId="0"/>
  </cellStyles>
  <dxfs count="1">
    <dxf>
      <font>
        <b val="0"/>
        <i val="0"/>
      </font>
      <fill>
        <patternFill>
          <bgColor theme="4"/>
        </patternFill>
      </fill>
    </dxf>
  </dxfs>
  <tableStyles count="1" defaultTableStyle="TableStyleMedium2" defaultPivotStyle="PivotStyleLight16">
    <tableStyle name="Tabellenformat 1" pivot="0" count="1" xr9:uid="{EF9E1D1A-B339-4552-90BB-E77637893CB8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C662A-9B96-4EE2-9864-6D6DC69357F7}">
  <dimension ref="A1:K22"/>
  <sheetViews>
    <sheetView tabSelected="1" zoomScale="70" zoomScaleNormal="70" workbookViewId="0">
      <selection activeCell="A23" sqref="A23"/>
    </sheetView>
  </sheetViews>
  <sheetFormatPr baseColWidth="10" defaultRowHeight="14.4" x14ac:dyDescent="0.3"/>
  <cols>
    <col min="1" max="1" width="43.109375" customWidth="1"/>
    <col min="2" max="2" width="10.88671875" customWidth="1"/>
    <col min="3" max="3" width="10.33203125" customWidth="1"/>
    <col min="4" max="4" width="12.44140625" customWidth="1"/>
    <col min="5" max="5" width="17.33203125" customWidth="1"/>
    <col min="6" max="6" width="15" customWidth="1"/>
    <col min="7" max="7" width="18.33203125" customWidth="1"/>
    <col min="8" max="8" width="14.109375" customWidth="1"/>
    <col min="9" max="9" width="15.6640625" customWidth="1"/>
  </cols>
  <sheetData>
    <row r="1" spans="1:11" x14ac:dyDescent="0.3">
      <c r="A1" s="37" t="s">
        <v>48</v>
      </c>
      <c r="B1" s="29" t="s">
        <v>6</v>
      </c>
      <c r="C1" s="29" t="s">
        <v>7</v>
      </c>
      <c r="D1" s="29" t="s">
        <v>8</v>
      </c>
      <c r="E1" s="29" t="s">
        <v>14</v>
      </c>
      <c r="F1" s="29" t="s">
        <v>15</v>
      </c>
      <c r="G1" s="29" t="s">
        <v>16</v>
      </c>
      <c r="H1" s="29" t="s">
        <v>9</v>
      </c>
      <c r="I1" s="29" t="s">
        <v>80</v>
      </c>
      <c r="J1" s="7"/>
      <c r="K1" s="2"/>
    </row>
    <row r="2" spans="1:11" x14ac:dyDescent="0.3">
      <c r="A2" s="21" t="s">
        <v>82</v>
      </c>
      <c r="B2" s="8">
        <f>' 1. Überschriften'!C26</f>
        <v>123</v>
      </c>
      <c r="C2" s="8">
        <f>' 1. Überschriften'!D26</f>
        <v>69</v>
      </c>
      <c r="D2" s="8">
        <f>' 1. Überschriften'!E26</f>
        <v>100</v>
      </c>
      <c r="E2" s="8">
        <f>' 1. Überschriften'!F26</f>
        <v>43</v>
      </c>
      <c r="F2" s="8">
        <f>' 1. Überschriften'!G26</f>
        <v>131</v>
      </c>
      <c r="G2" s="8">
        <f>' 1. Überschriften'!H26</f>
        <v>59</v>
      </c>
      <c r="H2" s="8">
        <f>' 1. Überschriften'!I26</f>
        <v>133</v>
      </c>
      <c r="I2" s="8">
        <f>' 1. Überschriften'!J26</f>
        <v>25</v>
      </c>
      <c r="J2" s="2"/>
      <c r="K2" s="2"/>
    </row>
    <row r="3" spans="1:11" x14ac:dyDescent="0.3">
      <c r="A3" s="41" t="s">
        <v>83</v>
      </c>
      <c r="B3" s="8">
        <f>'2. Textauszeichnungen'!C29</f>
        <v>35</v>
      </c>
      <c r="C3" s="8">
        <f>'2. Textauszeichnungen'!D29</f>
        <v>23</v>
      </c>
      <c r="D3" s="8">
        <f>'2. Textauszeichnungen'!E29</f>
        <v>20.05</v>
      </c>
      <c r="E3" s="8">
        <f>'2. Textauszeichnungen'!F29</f>
        <v>24.200000000000003</v>
      </c>
      <c r="F3" s="8">
        <f>'2. Textauszeichnungen'!G29</f>
        <v>37.550000000000004</v>
      </c>
      <c r="G3" s="8">
        <f>'2. Textauszeichnungen'!H29</f>
        <v>18.600000000000001</v>
      </c>
      <c r="H3" s="8">
        <f>'2. Textauszeichnungen'!I29</f>
        <v>23</v>
      </c>
      <c r="I3" s="8">
        <f>'2. Textauszeichnungen'!J29</f>
        <v>1.1499999999999999</v>
      </c>
      <c r="J3" s="2"/>
      <c r="K3" s="2"/>
    </row>
    <row r="4" spans="1:11" x14ac:dyDescent="0.3">
      <c r="A4" s="21" t="s">
        <v>49</v>
      </c>
      <c r="B4" s="8">
        <f>'3. Sonderzeichen'!C22</f>
        <v>14.58</v>
      </c>
      <c r="C4" s="8">
        <f>'3. Sonderzeichen'!D22</f>
        <v>15.600000000000001</v>
      </c>
      <c r="D4" s="8">
        <f>'3. Sonderzeichen'!E22</f>
        <v>11.8</v>
      </c>
      <c r="E4" s="8">
        <f>'3. Sonderzeichen'!F22</f>
        <v>14.1</v>
      </c>
      <c r="F4" s="8">
        <f>'3. Sonderzeichen'!G22</f>
        <v>15.8</v>
      </c>
      <c r="G4" s="8">
        <f>'3. Sonderzeichen'!H22</f>
        <v>14</v>
      </c>
      <c r="H4" s="8">
        <f>'3. Sonderzeichen'!I22</f>
        <v>6.8</v>
      </c>
      <c r="I4" s="8">
        <f>'3. Sonderzeichen'!J22</f>
        <v>0.5</v>
      </c>
      <c r="J4" s="2"/>
      <c r="K4" s="2"/>
    </row>
    <row r="5" spans="1:11" x14ac:dyDescent="0.3">
      <c r="A5" s="21" t="s">
        <v>50</v>
      </c>
      <c r="B5" s="8">
        <f>'4. Mehrspaltigkeit '!C18</f>
        <v>31.8</v>
      </c>
      <c r="C5" s="8">
        <f>'4. Mehrspaltigkeit '!D18</f>
        <v>32.799999999999997</v>
      </c>
      <c r="D5" s="8">
        <f>'4. Mehrspaltigkeit '!E18</f>
        <v>32.9</v>
      </c>
      <c r="E5" s="8">
        <f>'4. Mehrspaltigkeit '!F18</f>
        <v>31</v>
      </c>
      <c r="F5" s="8">
        <f>'4. Mehrspaltigkeit '!G18</f>
        <v>32.9</v>
      </c>
      <c r="G5" s="8">
        <f>'4. Mehrspaltigkeit '!H18</f>
        <v>32.6</v>
      </c>
      <c r="H5" s="8">
        <f>'4. Mehrspaltigkeit '!I18</f>
        <v>31</v>
      </c>
      <c r="I5" s="8">
        <f>'4. Mehrspaltigkeit '!J18</f>
        <v>0</v>
      </c>
      <c r="J5" s="2"/>
      <c r="K5" s="2"/>
    </row>
    <row r="6" spans="1:11" x14ac:dyDescent="0.3">
      <c r="A6" s="21" t="s">
        <v>51</v>
      </c>
      <c r="B6" s="8">
        <f>'5. Fußnoten'!C21</f>
        <v>70</v>
      </c>
      <c r="C6" s="8">
        <f>'5. Fußnoten'!D21</f>
        <v>17</v>
      </c>
      <c r="D6" s="8">
        <f>'5. Fußnoten'!E21</f>
        <v>28</v>
      </c>
      <c r="E6" s="8">
        <f>'5. Fußnoten'!F21</f>
        <v>20</v>
      </c>
      <c r="F6" s="8">
        <f>'5. Fußnoten'!G21</f>
        <v>80</v>
      </c>
      <c r="G6" s="8">
        <f>'5. Fußnoten'!H21</f>
        <v>20</v>
      </c>
      <c r="H6" s="8">
        <f>'5. Fußnoten'!I21</f>
        <v>29</v>
      </c>
      <c r="I6" s="8">
        <f>'5. Fußnoten'!J21</f>
        <v>0</v>
      </c>
      <c r="J6" s="2"/>
      <c r="K6" s="2"/>
    </row>
    <row r="7" spans="1:11" x14ac:dyDescent="0.3">
      <c r="A7" s="21" t="s">
        <v>52</v>
      </c>
      <c r="B7" s="8">
        <f>'6. Mehrsprachigkeit'!C22</f>
        <v>10</v>
      </c>
      <c r="C7" s="8">
        <f>'6. Mehrsprachigkeit'!D22</f>
        <v>10</v>
      </c>
      <c r="D7" s="8">
        <f>'6. Mehrsprachigkeit'!E22</f>
        <v>10</v>
      </c>
      <c r="E7" s="8">
        <f>'6. Mehrsprachigkeit'!F22</f>
        <v>6.8</v>
      </c>
      <c r="F7" s="8">
        <f>'6. Mehrsprachigkeit'!G22</f>
        <v>10</v>
      </c>
      <c r="G7" s="8">
        <f>'6. Mehrsprachigkeit'!H22</f>
        <v>6.8</v>
      </c>
      <c r="H7" s="8">
        <f>'6. Mehrsprachigkeit'!I22</f>
        <v>2.5</v>
      </c>
      <c r="I7" s="8">
        <f>'6. Mehrsprachigkeit'!J22</f>
        <v>1</v>
      </c>
      <c r="J7" s="2"/>
      <c r="K7" s="2"/>
    </row>
    <row r="8" spans="1:11" x14ac:dyDescent="0.3">
      <c r="A8" s="70" t="s">
        <v>84</v>
      </c>
      <c r="B8" s="8">
        <f>'7. Bilder'!C26</f>
        <v>70</v>
      </c>
      <c r="C8" s="8">
        <f>'7. Bilder'!D26</f>
        <v>37.5</v>
      </c>
      <c r="D8" s="8">
        <f>'7. Bilder'!E26</f>
        <v>4.5</v>
      </c>
      <c r="E8" s="8">
        <f>'7. Bilder'!F26</f>
        <v>1.5</v>
      </c>
      <c r="F8" s="8">
        <f>'7. Bilder'!G26</f>
        <v>100</v>
      </c>
      <c r="G8" s="8">
        <f>'7. Bilder'!H26</f>
        <v>8.75</v>
      </c>
      <c r="H8" s="8">
        <f>'7. Bilder'!I26</f>
        <v>10</v>
      </c>
      <c r="I8" s="8">
        <f>'7. Bilder'!J26</f>
        <v>2.25</v>
      </c>
      <c r="J8" s="2"/>
      <c r="K8" s="2"/>
    </row>
    <row r="9" spans="1:11" x14ac:dyDescent="0.3">
      <c r="A9" s="71" t="s">
        <v>53</v>
      </c>
      <c r="B9" s="8">
        <f>'8. Tabellen '!C20</f>
        <v>119</v>
      </c>
      <c r="C9" s="8">
        <f>'8. Tabellen '!D20</f>
        <v>91.5</v>
      </c>
      <c r="D9" s="8">
        <f>'8. Tabellen '!E20</f>
        <v>93</v>
      </c>
      <c r="E9" s="8">
        <f>'8. Tabellen '!F20</f>
        <v>6</v>
      </c>
      <c r="F9" s="8">
        <f>'8. Tabellen '!G20</f>
        <v>120</v>
      </c>
      <c r="G9" s="8">
        <f>'8. Tabellen '!H20</f>
        <v>86</v>
      </c>
      <c r="H9" s="8">
        <f>'8. Tabellen '!I20</f>
        <v>41.5</v>
      </c>
      <c r="I9" s="8">
        <f>'8. Tabellen '!J20</f>
        <v>20</v>
      </c>
      <c r="J9" s="2"/>
      <c r="K9" s="2"/>
    </row>
    <row r="10" spans="1:11" x14ac:dyDescent="0.3">
      <c r="A10" s="71" t="s">
        <v>54</v>
      </c>
      <c r="B10" s="8">
        <f>'9. Listen'!C24</f>
        <v>35.9</v>
      </c>
      <c r="C10" s="8">
        <f>'9. Listen'!D24</f>
        <v>37.5</v>
      </c>
      <c r="D10" s="8">
        <f>'9. Listen'!E24</f>
        <v>43</v>
      </c>
      <c r="E10" s="8">
        <f>'9. Listen'!F24</f>
        <v>36.5</v>
      </c>
      <c r="F10" s="8">
        <f>'9. Listen'!G24</f>
        <v>43</v>
      </c>
      <c r="G10" s="8">
        <f>'9. Listen'!H24</f>
        <v>33.4</v>
      </c>
      <c r="H10" s="8">
        <f>'9. Listen'!I24</f>
        <v>11.5</v>
      </c>
      <c r="I10" s="8">
        <f>'9. Listen'!J24</f>
        <v>4</v>
      </c>
      <c r="J10" s="2"/>
      <c r="K10" s="2"/>
    </row>
    <row r="11" spans="1:11" x14ac:dyDescent="0.3">
      <c r="A11" s="71" t="s">
        <v>55</v>
      </c>
      <c r="B11" s="8">
        <f>'10. Mathe'!C20</f>
        <v>6.25</v>
      </c>
      <c r="C11" s="8">
        <f>'10. Mathe'!D20</f>
        <v>19.5</v>
      </c>
      <c r="D11" s="8">
        <f>'10. Mathe'!E20</f>
        <v>19</v>
      </c>
      <c r="E11" s="8">
        <f>'10. Mathe'!F20</f>
        <v>6</v>
      </c>
      <c r="F11" s="8">
        <f>'10. Mathe'!G20</f>
        <v>19.75</v>
      </c>
      <c r="G11" s="8">
        <f>'10. Mathe'!H20</f>
        <v>6</v>
      </c>
      <c r="H11" s="8">
        <f>'10. Mathe'!I20</f>
        <v>5</v>
      </c>
      <c r="I11" s="8">
        <f>'10. Mathe'!J20</f>
        <v>0.25</v>
      </c>
      <c r="J11" s="2"/>
      <c r="K11" s="2"/>
    </row>
    <row r="12" spans="1:11" x14ac:dyDescent="0.3">
      <c r="A12" s="71" t="s">
        <v>56</v>
      </c>
      <c r="B12" s="8">
        <f>'11. Textboxen '!C19</f>
        <v>5</v>
      </c>
      <c r="C12" s="8">
        <f>'11. Textboxen '!D19</f>
        <v>5</v>
      </c>
      <c r="D12" s="8">
        <f>'11. Textboxen '!E19</f>
        <v>5</v>
      </c>
      <c r="E12" s="8">
        <f>'11. Textboxen '!F19</f>
        <v>5</v>
      </c>
      <c r="F12" s="8">
        <f>'11. Textboxen '!G19</f>
        <v>10</v>
      </c>
      <c r="G12" s="8">
        <f>'11. Textboxen '!H19</f>
        <v>5</v>
      </c>
      <c r="H12" s="8">
        <f>'11. Textboxen '!I19</f>
        <v>0</v>
      </c>
      <c r="I12" s="8">
        <f>'11. Textboxen '!J19</f>
        <v>0</v>
      </c>
      <c r="J12" s="2"/>
      <c r="K12" s="2"/>
    </row>
    <row r="13" spans="1:11" x14ac:dyDescent="0.3">
      <c r="A13" s="21" t="s">
        <v>57</v>
      </c>
      <c r="B13" s="8">
        <f>'12. Literaturverzeichnis'!C18</f>
        <v>30</v>
      </c>
      <c r="C13" s="8">
        <f>'12. Literaturverzeichnis'!D18</f>
        <v>30</v>
      </c>
      <c r="D13" s="8">
        <f>'12. Literaturverzeichnis'!E18</f>
        <v>30</v>
      </c>
      <c r="E13" s="8">
        <f>'12. Literaturverzeichnis'!F18</f>
        <v>30</v>
      </c>
      <c r="F13" s="8">
        <f>'12. Literaturverzeichnis'!G18</f>
        <v>30</v>
      </c>
      <c r="G13" s="8">
        <f>'12. Literaturverzeichnis'!H18</f>
        <v>10</v>
      </c>
      <c r="H13" s="8">
        <f>'12. Literaturverzeichnis'!I18</f>
        <v>32</v>
      </c>
      <c r="I13" s="8">
        <f>'12. Literaturverzeichnis'!J18</f>
        <v>6.5</v>
      </c>
      <c r="J13" s="2"/>
      <c r="K13" s="2"/>
    </row>
    <row r="14" spans="1:11" x14ac:dyDescent="0.3">
      <c r="A14" s="21" t="s">
        <v>58</v>
      </c>
      <c r="B14" s="8">
        <f>'13. Index'!C17</f>
        <v>7</v>
      </c>
      <c r="C14" s="8">
        <f>'13. Index'!D17</f>
        <v>7</v>
      </c>
      <c r="D14" s="8">
        <f>'13. Index'!E17</f>
        <v>7</v>
      </c>
      <c r="E14" s="8">
        <f>'13. Index'!F17</f>
        <v>7</v>
      </c>
      <c r="F14" s="8">
        <f>'13. Index'!G17</f>
        <v>7</v>
      </c>
      <c r="G14" s="8">
        <f>'13. Index'!H17</f>
        <v>5</v>
      </c>
      <c r="H14" s="8">
        <f>'13. Index'!I17</f>
        <v>5.5</v>
      </c>
      <c r="I14" s="8">
        <f>'13. Index'!J17</f>
        <v>0</v>
      </c>
      <c r="J14" s="2"/>
      <c r="K14" s="2"/>
    </row>
    <row r="15" spans="1:11" x14ac:dyDescent="0.3">
      <c r="A15" s="21"/>
      <c r="B15" s="8"/>
      <c r="C15" s="8"/>
      <c r="D15" s="8"/>
      <c r="E15" s="8"/>
      <c r="F15" s="8"/>
      <c r="G15" s="8"/>
      <c r="H15" s="8"/>
      <c r="I15" s="8"/>
      <c r="J15" s="2"/>
      <c r="K15" s="2"/>
    </row>
    <row r="16" spans="1:11" x14ac:dyDescent="0.3">
      <c r="A16" s="41" t="s">
        <v>111</v>
      </c>
      <c r="B16" s="46">
        <f>' 1. Überschriften'!B26+'2. Textauszeichnungen'!B29+'3. Sonderzeichen'!B22+'4. Mehrspaltigkeit '!B18+'5. Fußnoten'!B21+'6. Mehrsprachigkeit'!B22+'7. Bilder'!B26+'8. Tabellen '!B20+'9. Listen'!B24+'10. Mathe'!B20+'11. Textboxen '!B19+'12. Literaturverzeichnis'!B18+'13. Index'!B17</f>
        <v>712</v>
      </c>
      <c r="C16" s="46">
        <f>' 1. Überschriften'!B26+'2. Textauszeichnungen'!B29+'3. Sonderzeichen'!B22+'4. Mehrspaltigkeit '!B18+'5. Fußnoten'!B21+'6. Mehrsprachigkeit'!B22+'7. Bilder'!B26+'8. Tabellen '!B20+'9. Listen'!B24+'10. Mathe'!B20+'11. Textboxen '!B19+'12. Literaturverzeichnis'!B18+'13. Index'!B17</f>
        <v>712</v>
      </c>
      <c r="D16" s="46">
        <f>' 1. Überschriften'!B26+'2. Textauszeichnungen'!B29+'3. Sonderzeichen'!B22+'4. Mehrspaltigkeit '!B18+'5. Fußnoten'!B21+'6. Mehrsprachigkeit'!B22+'7. Bilder'!B26+'8. Tabellen '!B20+'9. Listen'!B24+'10. Mathe'!B20+'11. Textboxen '!B19+'12. Literaturverzeichnis'!B18+'13. Index'!B17</f>
        <v>712</v>
      </c>
      <c r="E16" s="46">
        <f>' 1. Überschriften'!B26+'2. Textauszeichnungen'!B29+'3. Sonderzeichen'!B22+'4. Mehrspaltigkeit '!B18+'5. Fußnoten'!B21+'6. Mehrsprachigkeit'!B22+'7. Bilder'!B26+'8. Tabellen '!B20+'9. Listen'!B24+'10. Mathe'!B20+'11. Textboxen '!B19+'12. Literaturverzeichnis'!B18+'13. Index'!B17</f>
        <v>712</v>
      </c>
      <c r="F16" s="46">
        <f>' 1. Überschriften'!B26+'2. Textauszeichnungen'!B29+'3. Sonderzeichen'!B22+'4. Mehrspaltigkeit '!B18+'5. Fußnoten'!B21+'6. Mehrsprachigkeit'!B22+'7. Bilder'!B26+'8. Tabellen '!B20+'9. Listen'!B24+'10. Mathe'!B20+'11. Textboxen '!B19+'12. Literaturverzeichnis'!B18+'13. Index'!B17</f>
        <v>712</v>
      </c>
      <c r="G16" s="46">
        <f>' 1. Überschriften'!B26+'2. Textauszeichnungen'!B29+'3. Sonderzeichen'!B22+'4. Mehrspaltigkeit '!B18+'5. Fußnoten'!B21+'6. Mehrsprachigkeit'!B22+'7. Bilder'!B26+'8. Tabellen '!B20+'9. Listen'!B24+'10. Mathe'!B20+'11. Textboxen '!B19+'12. Literaturverzeichnis'!B18+'13. Index'!B17</f>
        <v>712</v>
      </c>
      <c r="H16" s="46">
        <f>' 1. Überschriften'!B26+'2. Textauszeichnungen'!B29+'3. Sonderzeichen'!B22+'4. Mehrspaltigkeit '!B18+'5. Fußnoten'!B21+'6. Mehrsprachigkeit'!B22+'7. Bilder'!B26+'8. Tabellen '!B20+'9. Listen'!B24+'10. Mathe'!B20+'11. Textboxen '!B19+'12. Literaturverzeichnis'!B18+'13. Index'!B17</f>
        <v>712</v>
      </c>
      <c r="I16" s="46">
        <f>' 1. Überschriften'!B26+'2. Textauszeichnungen'!B29+'3. Sonderzeichen'!B22+'4. Mehrspaltigkeit '!B18+'5. Fußnoten'!B21+'6. Mehrsprachigkeit'!B22+'7. Bilder'!B26+'8. Tabellen '!B20+'9. Listen'!B24+'10. Mathe'!B20+'11. Textboxen '!B19+'12. Literaturverzeichnis'!B18+'13. Index'!B17</f>
        <v>712</v>
      </c>
      <c r="J16" s="2"/>
      <c r="K16" s="2"/>
    </row>
    <row r="17" spans="1:11" x14ac:dyDescent="0.3">
      <c r="A17" s="51" t="s">
        <v>67</v>
      </c>
      <c r="B17" s="52">
        <f t="shared" ref="B17:I17" si="0">SUM(B2:B14)</f>
        <v>557.53</v>
      </c>
      <c r="C17" s="52">
        <f t="shared" si="0"/>
        <v>395.4</v>
      </c>
      <c r="D17" s="52">
        <f t="shared" si="0"/>
        <v>404.25</v>
      </c>
      <c r="E17" s="52">
        <f t="shared" si="0"/>
        <v>231.10000000000002</v>
      </c>
      <c r="F17" s="52">
        <f t="shared" si="0"/>
        <v>637</v>
      </c>
      <c r="G17" s="52">
        <f t="shared" si="0"/>
        <v>305.14999999999998</v>
      </c>
      <c r="H17" s="52">
        <f t="shared" si="0"/>
        <v>330.8</v>
      </c>
      <c r="I17" s="52">
        <f t="shared" si="0"/>
        <v>60.65</v>
      </c>
      <c r="J17" s="2"/>
      <c r="K17" s="2"/>
    </row>
    <row r="18" spans="1:11" x14ac:dyDescent="0.3">
      <c r="A18" s="51" t="s">
        <v>110</v>
      </c>
      <c r="B18" s="53">
        <f t="shared" ref="B18:I18" si="1">B17/B16</f>
        <v>0.78304775280898875</v>
      </c>
      <c r="C18" s="53">
        <f t="shared" si="1"/>
        <v>0.55533707865168536</v>
      </c>
      <c r="D18" s="53">
        <f t="shared" si="1"/>
        <v>0.5677668539325843</v>
      </c>
      <c r="E18" s="53">
        <f t="shared" si="1"/>
        <v>0.32457865168539329</v>
      </c>
      <c r="F18" s="53">
        <f t="shared" si="1"/>
        <v>0.8946629213483146</v>
      </c>
      <c r="G18" s="53">
        <f t="shared" si="1"/>
        <v>0.42858146067415726</v>
      </c>
      <c r="H18" s="53">
        <f t="shared" si="1"/>
        <v>0.46460674157303372</v>
      </c>
      <c r="I18" s="53">
        <f t="shared" si="1"/>
        <v>8.5182584269662923E-2</v>
      </c>
      <c r="J18" s="2"/>
      <c r="K18" s="2"/>
    </row>
    <row r="19" spans="1:1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3">
      <c r="A21" s="2" t="s">
        <v>112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</sheetData>
  <pageMargins left="0.7" right="0.7" top="0.78740157499999996" bottom="0.78740157499999996" header="0.3" footer="0.3"/>
  <ignoredErrors>
    <ignoredError sqref="B6:I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0A5BF-1265-4186-BD21-CDF037C302A6}">
  <dimension ref="A1:G5"/>
  <sheetViews>
    <sheetView zoomScale="67" workbookViewId="0">
      <selection activeCell="A8" sqref="A8"/>
    </sheetView>
  </sheetViews>
  <sheetFormatPr baseColWidth="10" defaultRowHeight="14.4" x14ac:dyDescent="0.3"/>
  <cols>
    <col min="1" max="1" width="50.109375" customWidth="1"/>
    <col min="2" max="2" width="9.6640625" customWidth="1"/>
    <col min="3" max="3" width="8.33203125" customWidth="1"/>
    <col min="4" max="4" width="8.6640625" customWidth="1"/>
    <col min="5" max="5" width="14.6640625" customWidth="1"/>
    <col min="6" max="6" width="9" customWidth="1"/>
    <col min="7" max="7" width="16.44140625" customWidth="1"/>
  </cols>
  <sheetData>
    <row r="1" spans="1:7" x14ac:dyDescent="0.3">
      <c r="A1" s="42" t="s">
        <v>96</v>
      </c>
      <c r="B1" s="29" t="s">
        <v>6</v>
      </c>
      <c r="C1" s="29" t="s">
        <v>7</v>
      </c>
      <c r="D1" s="29" t="s">
        <v>62</v>
      </c>
      <c r="E1" s="29" t="s">
        <v>14</v>
      </c>
      <c r="F1" s="29" t="s">
        <v>63</v>
      </c>
      <c r="G1" s="29" t="s">
        <v>16</v>
      </c>
    </row>
    <row r="2" spans="1:7" ht="42.6" customHeight="1" x14ac:dyDescent="0.3">
      <c r="A2" s="47" t="s">
        <v>99</v>
      </c>
      <c r="B2" s="13" t="s">
        <v>59</v>
      </c>
      <c r="C2" s="13"/>
      <c r="D2" s="13"/>
      <c r="E2" s="13" t="s">
        <v>59</v>
      </c>
      <c r="F2" s="13"/>
      <c r="G2" s="13" t="s">
        <v>59</v>
      </c>
    </row>
    <row r="3" spans="1:7" ht="42.6" customHeight="1" x14ac:dyDescent="0.3">
      <c r="A3" s="47" t="s">
        <v>97</v>
      </c>
      <c r="B3" s="13" t="s">
        <v>59</v>
      </c>
      <c r="C3" s="13" t="s">
        <v>59</v>
      </c>
      <c r="D3" s="13" t="s">
        <v>59</v>
      </c>
      <c r="E3" s="13"/>
      <c r="F3" s="13" t="s">
        <v>59</v>
      </c>
      <c r="G3" s="44" t="s">
        <v>68</v>
      </c>
    </row>
    <row r="4" spans="1:7" ht="42.6" customHeight="1" x14ac:dyDescent="0.3">
      <c r="A4" s="48" t="s">
        <v>98</v>
      </c>
      <c r="B4" s="13"/>
      <c r="C4" s="13" t="s">
        <v>59</v>
      </c>
      <c r="D4" s="13" t="s">
        <v>59</v>
      </c>
      <c r="E4" s="13"/>
      <c r="F4" s="13" t="s">
        <v>59</v>
      </c>
      <c r="G4" s="44" t="s">
        <v>68</v>
      </c>
    </row>
    <row r="5" spans="1:7" ht="16.2" customHeight="1" x14ac:dyDescent="0.3">
      <c r="A5" s="47"/>
      <c r="D5" s="13"/>
      <c r="F5" s="1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4BA3B-CFFA-4E15-A504-15F694E6C2CB}">
  <dimension ref="A1:D11"/>
  <sheetViews>
    <sheetView zoomScaleNormal="100" workbookViewId="0">
      <selection activeCell="A14" sqref="A14"/>
    </sheetView>
  </sheetViews>
  <sheetFormatPr baseColWidth="10" defaultRowHeight="14.4" x14ac:dyDescent="0.3"/>
  <cols>
    <col min="1" max="1" width="17.109375" customWidth="1"/>
    <col min="2" max="2" width="17.88671875" customWidth="1"/>
    <col min="3" max="3" width="16.21875" customWidth="1"/>
    <col min="4" max="4" width="21" customWidth="1"/>
  </cols>
  <sheetData>
    <row r="1" spans="1:4" s="50" customFormat="1" x14ac:dyDescent="0.3">
      <c r="A1" s="68" t="s">
        <v>69</v>
      </c>
      <c r="B1" s="69" t="s">
        <v>71</v>
      </c>
      <c r="C1" s="69" t="s">
        <v>72</v>
      </c>
      <c r="D1" s="69" t="s">
        <v>81</v>
      </c>
    </row>
    <row r="2" spans="1:4" x14ac:dyDescent="0.3">
      <c r="A2" t="s">
        <v>6</v>
      </c>
      <c r="B2" t="s">
        <v>73</v>
      </c>
      <c r="C2" t="s">
        <v>75</v>
      </c>
      <c r="D2" t="s">
        <v>103</v>
      </c>
    </row>
    <row r="3" spans="1:4" x14ac:dyDescent="0.3">
      <c r="A3" t="s">
        <v>101</v>
      </c>
      <c r="B3" t="s">
        <v>74</v>
      </c>
      <c r="C3" t="s">
        <v>105</v>
      </c>
      <c r="D3" t="s">
        <v>104</v>
      </c>
    </row>
    <row r="4" spans="1:4" x14ac:dyDescent="0.3">
      <c r="A4" t="s">
        <v>70</v>
      </c>
      <c r="B4" t="s">
        <v>74</v>
      </c>
      <c r="C4" t="s">
        <v>75</v>
      </c>
      <c r="D4" t="s">
        <v>106</v>
      </c>
    </row>
    <row r="5" spans="1:4" x14ac:dyDescent="0.3">
      <c r="A5" t="s">
        <v>62</v>
      </c>
      <c r="B5" t="s">
        <v>74</v>
      </c>
      <c r="C5" t="s">
        <v>75</v>
      </c>
      <c r="D5" t="s">
        <v>104</v>
      </c>
    </row>
    <row r="6" spans="1:4" x14ac:dyDescent="0.3">
      <c r="A6" t="s">
        <v>16</v>
      </c>
      <c r="B6" t="s">
        <v>102</v>
      </c>
      <c r="C6" t="s">
        <v>75</v>
      </c>
      <c r="D6" t="s">
        <v>103</v>
      </c>
    </row>
    <row r="7" spans="1:4" x14ac:dyDescent="0.3">
      <c r="A7" t="s">
        <v>14</v>
      </c>
      <c r="B7" t="s">
        <v>73</v>
      </c>
      <c r="C7" t="s">
        <v>75</v>
      </c>
      <c r="D7" t="s">
        <v>103</v>
      </c>
    </row>
    <row r="9" spans="1:4" x14ac:dyDescent="0.3">
      <c r="A9" t="s">
        <v>107</v>
      </c>
    </row>
    <row r="10" spans="1:4" x14ac:dyDescent="0.3">
      <c r="A10" t="s">
        <v>108</v>
      </c>
    </row>
    <row r="11" spans="1:4" x14ac:dyDescent="0.3">
      <c r="A11" t="s">
        <v>109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36E31-B212-4997-9AB0-52DCD4D44F3A}">
  <dimension ref="A1:L27"/>
  <sheetViews>
    <sheetView zoomScale="80" workbookViewId="0">
      <selection sqref="A1:J11"/>
    </sheetView>
  </sheetViews>
  <sheetFormatPr baseColWidth="10" defaultColWidth="11" defaultRowHeight="14.4" x14ac:dyDescent="0.3"/>
  <cols>
    <col min="1" max="1" width="26.109375" style="3" customWidth="1"/>
    <col min="2" max="2" width="12" style="3" customWidth="1"/>
    <col min="3" max="3" width="9.21875" style="3" customWidth="1"/>
    <col min="4" max="4" width="8.88671875" style="3" customWidth="1"/>
    <col min="5" max="5" width="11.21875" style="3" customWidth="1"/>
    <col min="6" max="6" width="15.6640625" style="3" customWidth="1"/>
    <col min="7" max="7" width="13.5546875" style="3" customWidth="1"/>
    <col min="8" max="8" width="16.109375" style="3" customWidth="1"/>
    <col min="9" max="9" width="12.21875" style="3" customWidth="1"/>
    <col min="10" max="10" width="13.6640625" style="3" customWidth="1"/>
    <col min="11" max="16384" width="11" style="3"/>
  </cols>
  <sheetData>
    <row r="1" spans="1:12" x14ac:dyDescent="0.3">
      <c r="A1" s="35" t="s">
        <v>0</v>
      </c>
      <c r="B1" s="33" t="s">
        <v>1</v>
      </c>
      <c r="C1" s="33" t="s">
        <v>6</v>
      </c>
      <c r="D1" s="33" t="s">
        <v>7</v>
      </c>
      <c r="E1" s="33" t="s">
        <v>8</v>
      </c>
      <c r="F1" s="33" t="s">
        <v>14</v>
      </c>
      <c r="G1" s="33" t="s">
        <v>15</v>
      </c>
      <c r="H1" s="33" t="s">
        <v>16</v>
      </c>
      <c r="I1" s="33" t="s">
        <v>9</v>
      </c>
      <c r="J1" s="33" t="s">
        <v>80</v>
      </c>
      <c r="K1" s="5"/>
      <c r="L1" s="4"/>
    </row>
    <row r="2" spans="1:12" x14ac:dyDescent="0.3">
      <c r="A2" s="36" t="s">
        <v>2</v>
      </c>
      <c r="B2" s="8">
        <v>100</v>
      </c>
      <c r="C2" s="8">
        <v>100</v>
      </c>
      <c r="D2" s="8">
        <v>100</v>
      </c>
      <c r="E2" s="8">
        <v>100</v>
      </c>
      <c r="F2" s="8">
        <v>100</v>
      </c>
      <c r="G2" s="8">
        <v>100</v>
      </c>
      <c r="H2" s="8">
        <v>100</v>
      </c>
      <c r="I2" s="9">
        <v>100</v>
      </c>
      <c r="J2" s="10">
        <v>10</v>
      </c>
      <c r="K2" s="8"/>
      <c r="L2" s="4"/>
    </row>
    <row r="3" spans="1:12" ht="28.8" x14ac:dyDescent="0.3">
      <c r="A3" s="30" t="s">
        <v>12</v>
      </c>
      <c r="B3" s="8">
        <v>100</v>
      </c>
      <c r="C3" s="8">
        <v>85</v>
      </c>
      <c r="D3" s="8">
        <v>35</v>
      </c>
      <c r="E3" s="8">
        <v>85</v>
      </c>
      <c r="F3" s="8">
        <v>5</v>
      </c>
      <c r="G3" s="8">
        <v>85</v>
      </c>
      <c r="H3" s="8">
        <v>15</v>
      </c>
      <c r="I3" s="13">
        <v>90</v>
      </c>
      <c r="J3" s="9">
        <v>5</v>
      </c>
      <c r="K3" s="8"/>
      <c r="L3" s="4"/>
    </row>
    <row r="4" spans="1:12" ht="28.8" x14ac:dyDescent="0.3">
      <c r="A4" s="30" t="s">
        <v>3</v>
      </c>
      <c r="B4" s="8">
        <v>100</v>
      </c>
      <c r="C4" s="8">
        <v>60</v>
      </c>
      <c r="D4" s="8">
        <v>100</v>
      </c>
      <c r="E4" s="8">
        <v>95</v>
      </c>
      <c r="F4" s="8">
        <v>0</v>
      </c>
      <c r="G4" s="8">
        <v>100</v>
      </c>
      <c r="H4" s="8">
        <v>100</v>
      </c>
      <c r="I4" s="10">
        <v>95</v>
      </c>
      <c r="J4" s="9">
        <v>0</v>
      </c>
      <c r="K4" s="8"/>
      <c r="L4" s="4"/>
    </row>
    <row r="5" spans="1:12" ht="28.8" x14ac:dyDescent="0.3">
      <c r="A5" s="30" t="s">
        <v>4</v>
      </c>
      <c r="B5" s="8">
        <v>100</v>
      </c>
      <c r="C5" s="8">
        <v>100</v>
      </c>
      <c r="D5" s="8">
        <v>0</v>
      </c>
      <c r="E5" s="8">
        <v>0</v>
      </c>
      <c r="F5" s="8">
        <v>0</v>
      </c>
      <c r="G5" s="8">
        <v>100</v>
      </c>
      <c r="H5" s="8">
        <v>0</v>
      </c>
      <c r="I5" s="10">
        <v>100</v>
      </c>
      <c r="J5" s="9">
        <v>100</v>
      </c>
      <c r="K5" s="8"/>
      <c r="L5" s="4"/>
    </row>
    <row r="6" spans="1:12" ht="28.8" x14ac:dyDescent="0.3">
      <c r="A6" s="30" t="s">
        <v>13</v>
      </c>
      <c r="B6" s="8">
        <v>100</v>
      </c>
      <c r="C6" s="8">
        <v>100</v>
      </c>
      <c r="D6" s="8">
        <v>80</v>
      </c>
      <c r="E6" s="8">
        <v>100</v>
      </c>
      <c r="F6" s="8">
        <v>0</v>
      </c>
      <c r="G6" s="8">
        <v>100</v>
      </c>
      <c r="H6" s="8">
        <v>100</v>
      </c>
      <c r="I6" s="10">
        <v>100</v>
      </c>
      <c r="J6" s="9">
        <v>100</v>
      </c>
      <c r="K6" s="8"/>
      <c r="L6" s="4"/>
    </row>
    <row r="7" spans="1:12" x14ac:dyDescent="0.3">
      <c r="A7" s="30" t="s">
        <v>5</v>
      </c>
      <c r="B7" s="8">
        <v>100</v>
      </c>
      <c r="C7" s="8">
        <v>100</v>
      </c>
      <c r="D7" s="8">
        <v>0</v>
      </c>
      <c r="E7" s="8">
        <v>0</v>
      </c>
      <c r="F7" s="8">
        <v>100</v>
      </c>
      <c r="G7" s="8">
        <v>100</v>
      </c>
      <c r="H7" s="8">
        <v>0</v>
      </c>
      <c r="I7" s="10">
        <v>100</v>
      </c>
      <c r="J7" s="9">
        <v>0</v>
      </c>
      <c r="K7" s="8"/>
      <c r="L7" s="4"/>
    </row>
    <row r="8" spans="1:12" x14ac:dyDescent="0.3">
      <c r="A8" s="30" t="s">
        <v>79</v>
      </c>
      <c r="B8" s="8">
        <v>100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10">
        <v>0</v>
      </c>
      <c r="J8" s="9">
        <v>0</v>
      </c>
      <c r="K8" s="8"/>
      <c r="L8" s="4"/>
    </row>
    <row r="9" spans="1:12" x14ac:dyDescent="0.3">
      <c r="A9" s="31"/>
      <c r="B9" s="8"/>
      <c r="C9" s="8"/>
      <c r="D9" s="8"/>
      <c r="E9" s="8"/>
      <c r="F9" s="8"/>
      <c r="G9" s="8"/>
      <c r="H9" s="8"/>
      <c r="I9" s="8"/>
      <c r="J9" s="8"/>
      <c r="K9" s="8"/>
      <c r="L9" s="4"/>
    </row>
    <row r="10" spans="1:12" x14ac:dyDescent="0.3">
      <c r="A10" s="54" t="s">
        <v>10</v>
      </c>
      <c r="B10" s="52">
        <f>SUM(B2:B8)</f>
        <v>700</v>
      </c>
      <c r="C10" s="52">
        <f t="shared" ref="C10:J10" si="0">SUM(C2:C9)</f>
        <v>545</v>
      </c>
      <c r="D10" s="52">
        <f t="shared" si="0"/>
        <v>315</v>
      </c>
      <c r="E10" s="52">
        <f t="shared" si="0"/>
        <v>380</v>
      </c>
      <c r="F10" s="52">
        <f t="shared" si="0"/>
        <v>205</v>
      </c>
      <c r="G10" s="52">
        <f t="shared" si="0"/>
        <v>585</v>
      </c>
      <c r="H10" s="52">
        <f t="shared" si="0"/>
        <v>315</v>
      </c>
      <c r="I10" s="52">
        <f t="shared" si="0"/>
        <v>585</v>
      </c>
      <c r="J10" s="52">
        <f t="shared" si="0"/>
        <v>215</v>
      </c>
      <c r="K10" s="8"/>
      <c r="L10" s="4"/>
    </row>
    <row r="11" spans="1:12" x14ac:dyDescent="0.3">
      <c r="A11" s="54" t="s">
        <v>11</v>
      </c>
      <c r="B11" s="55">
        <v>1</v>
      </c>
      <c r="C11" s="56">
        <f>C10/B10</f>
        <v>0.77857142857142858</v>
      </c>
      <c r="D11" s="56">
        <f>D10/B10</f>
        <v>0.45</v>
      </c>
      <c r="E11" s="57">
        <f>E10/B10</f>
        <v>0.54285714285714282</v>
      </c>
      <c r="F11" s="56">
        <f>F10/B10</f>
        <v>0.29285714285714287</v>
      </c>
      <c r="G11" s="56">
        <f>G10/B10</f>
        <v>0.83571428571428574</v>
      </c>
      <c r="H11" s="56">
        <f>H10/B10</f>
        <v>0.45</v>
      </c>
      <c r="I11" s="56">
        <f>I10/B10</f>
        <v>0.83571428571428574</v>
      </c>
      <c r="J11" s="56">
        <f>J10/B10</f>
        <v>0.30714285714285716</v>
      </c>
      <c r="K11" s="8"/>
      <c r="L11" s="4"/>
    </row>
    <row r="12" spans="1:12" x14ac:dyDescent="0.3">
      <c r="A12" s="5"/>
      <c r="B12" s="8"/>
      <c r="C12" s="8"/>
      <c r="D12" s="8"/>
      <c r="E12" s="8"/>
      <c r="F12" s="8"/>
      <c r="G12" s="8"/>
      <c r="H12" s="8"/>
      <c r="I12" s="8"/>
      <c r="J12" s="8"/>
      <c r="K12" s="8"/>
      <c r="L12" s="4"/>
    </row>
    <row r="13" spans="1:12" x14ac:dyDescent="0.3">
      <c r="A13" s="5"/>
      <c r="B13" s="8"/>
      <c r="C13" s="8"/>
      <c r="D13" s="17"/>
      <c r="E13" s="8"/>
      <c r="F13" s="8"/>
      <c r="G13" s="8"/>
      <c r="H13" s="8"/>
      <c r="I13" s="8"/>
      <c r="J13" s="8"/>
      <c r="K13" s="8"/>
      <c r="L13" s="4"/>
    </row>
    <row r="14" spans="1:12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3">
      <c r="A17" s="35" t="s">
        <v>0</v>
      </c>
      <c r="B17" s="33" t="s">
        <v>64</v>
      </c>
      <c r="C17" s="33" t="s">
        <v>6</v>
      </c>
      <c r="D17" s="33" t="s">
        <v>7</v>
      </c>
      <c r="E17" s="33" t="s">
        <v>8</v>
      </c>
      <c r="F17" s="33" t="s">
        <v>14</v>
      </c>
      <c r="G17" s="33" t="s">
        <v>15</v>
      </c>
      <c r="H17" s="33" t="s">
        <v>16</v>
      </c>
      <c r="I17" s="33" t="s">
        <v>9</v>
      </c>
      <c r="J17" s="33" t="s">
        <v>80</v>
      </c>
      <c r="K17" s="4"/>
      <c r="L17" s="4"/>
    </row>
    <row r="18" spans="1:12" x14ac:dyDescent="0.3">
      <c r="A18" s="36" t="s">
        <v>2</v>
      </c>
      <c r="B18" s="8">
        <v>20</v>
      </c>
      <c r="C18" s="13">
        <f t="shared" ref="C18:C24" si="1">C2*B18/100</f>
        <v>20</v>
      </c>
      <c r="D18" s="13">
        <f t="shared" ref="D18:D24" si="2">D2*B18/100</f>
        <v>20</v>
      </c>
      <c r="E18" s="13">
        <f t="shared" ref="E18:E24" si="3">E2*B18/100</f>
        <v>20</v>
      </c>
      <c r="F18" s="13">
        <f t="shared" ref="F18:F24" si="4">F2*B18/100</f>
        <v>20</v>
      </c>
      <c r="G18" s="13">
        <f t="shared" ref="G18:G24" si="5">G2*B18/100</f>
        <v>20</v>
      </c>
      <c r="H18" s="13">
        <f t="shared" ref="H18:H24" si="6">H2*B18/100</f>
        <v>20</v>
      </c>
      <c r="I18" s="13">
        <f t="shared" ref="I18:I24" si="7">I2*B18/100</f>
        <v>20</v>
      </c>
      <c r="J18" s="13">
        <f t="shared" ref="J18:J24" si="8">J2*B18/100</f>
        <v>2</v>
      </c>
      <c r="K18" s="4"/>
      <c r="L18" s="4"/>
    </row>
    <row r="19" spans="1:12" ht="28.8" x14ac:dyDescent="0.3">
      <c r="A19" s="30" t="s">
        <v>12</v>
      </c>
      <c r="B19" s="8">
        <v>60</v>
      </c>
      <c r="C19" s="13">
        <f t="shared" si="1"/>
        <v>51</v>
      </c>
      <c r="D19" s="13">
        <f t="shared" si="2"/>
        <v>21</v>
      </c>
      <c r="E19" s="13">
        <f t="shared" si="3"/>
        <v>51</v>
      </c>
      <c r="F19" s="13">
        <f t="shared" si="4"/>
        <v>3</v>
      </c>
      <c r="G19" s="13">
        <f t="shared" si="5"/>
        <v>51</v>
      </c>
      <c r="H19" s="13">
        <f t="shared" si="6"/>
        <v>9</v>
      </c>
      <c r="I19" s="13">
        <f t="shared" si="7"/>
        <v>54</v>
      </c>
      <c r="J19" s="13">
        <f t="shared" si="8"/>
        <v>3</v>
      </c>
    </row>
    <row r="20" spans="1:12" ht="28.8" x14ac:dyDescent="0.3">
      <c r="A20" s="30" t="s">
        <v>3</v>
      </c>
      <c r="B20" s="8">
        <v>20</v>
      </c>
      <c r="C20" s="13">
        <f t="shared" si="1"/>
        <v>12</v>
      </c>
      <c r="D20" s="13">
        <f t="shared" si="2"/>
        <v>20</v>
      </c>
      <c r="E20" s="13">
        <f t="shared" si="3"/>
        <v>19</v>
      </c>
      <c r="F20" s="13">
        <f t="shared" si="4"/>
        <v>0</v>
      </c>
      <c r="G20" s="13">
        <f t="shared" si="5"/>
        <v>20</v>
      </c>
      <c r="H20" s="13">
        <f t="shared" si="6"/>
        <v>20</v>
      </c>
      <c r="I20" s="13">
        <f t="shared" si="7"/>
        <v>19</v>
      </c>
      <c r="J20" s="13">
        <f t="shared" si="8"/>
        <v>0</v>
      </c>
    </row>
    <row r="21" spans="1:12" ht="28.8" x14ac:dyDescent="0.3">
      <c r="A21" s="30" t="s">
        <v>4</v>
      </c>
      <c r="B21" s="8">
        <v>10</v>
      </c>
      <c r="C21" s="13">
        <f t="shared" si="1"/>
        <v>10</v>
      </c>
      <c r="D21" s="13">
        <f t="shared" si="2"/>
        <v>0</v>
      </c>
      <c r="E21" s="13">
        <f t="shared" si="3"/>
        <v>0</v>
      </c>
      <c r="F21" s="13">
        <f t="shared" si="4"/>
        <v>0</v>
      </c>
      <c r="G21" s="13">
        <f t="shared" si="5"/>
        <v>10</v>
      </c>
      <c r="H21" s="13">
        <f t="shared" si="6"/>
        <v>0</v>
      </c>
      <c r="I21" s="13">
        <f t="shared" si="7"/>
        <v>10</v>
      </c>
      <c r="J21" s="13">
        <f t="shared" si="8"/>
        <v>10</v>
      </c>
    </row>
    <row r="22" spans="1:12" ht="28.8" x14ac:dyDescent="0.3">
      <c r="A22" s="30" t="s">
        <v>13</v>
      </c>
      <c r="B22" s="8">
        <v>10</v>
      </c>
      <c r="C22" s="13">
        <f t="shared" si="1"/>
        <v>10</v>
      </c>
      <c r="D22" s="13">
        <f t="shared" si="2"/>
        <v>8</v>
      </c>
      <c r="E22" s="13">
        <f t="shared" si="3"/>
        <v>10</v>
      </c>
      <c r="F22" s="13">
        <f t="shared" si="4"/>
        <v>0</v>
      </c>
      <c r="G22" s="13">
        <f t="shared" si="5"/>
        <v>10</v>
      </c>
      <c r="H22" s="13">
        <f t="shared" si="6"/>
        <v>10</v>
      </c>
      <c r="I22" s="13">
        <f t="shared" si="7"/>
        <v>10</v>
      </c>
      <c r="J22" s="13">
        <f t="shared" si="8"/>
        <v>10</v>
      </c>
    </row>
    <row r="23" spans="1:12" x14ac:dyDescent="0.3">
      <c r="A23" s="30" t="s">
        <v>5</v>
      </c>
      <c r="B23" s="8">
        <v>20</v>
      </c>
      <c r="C23" s="13">
        <f t="shared" si="1"/>
        <v>20</v>
      </c>
      <c r="D23" s="13">
        <f t="shared" si="2"/>
        <v>0</v>
      </c>
      <c r="E23" s="13">
        <f t="shared" si="3"/>
        <v>0</v>
      </c>
      <c r="F23" s="13">
        <f t="shared" si="4"/>
        <v>20</v>
      </c>
      <c r="G23" s="13">
        <f t="shared" si="5"/>
        <v>20</v>
      </c>
      <c r="H23" s="13">
        <f t="shared" si="6"/>
        <v>0</v>
      </c>
      <c r="I23" s="13">
        <f t="shared" si="7"/>
        <v>20</v>
      </c>
      <c r="J23" s="13">
        <f t="shared" si="8"/>
        <v>0</v>
      </c>
    </row>
    <row r="24" spans="1:12" x14ac:dyDescent="0.3">
      <c r="A24" s="30" t="s">
        <v>79</v>
      </c>
      <c r="B24" s="8">
        <v>20</v>
      </c>
      <c r="C24" s="13">
        <f t="shared" si="1"/>
        <v>0</v>
      </c>
      <c r="D24" s="13">
        <f t="shared" si="2"/>
        <v>0</v>
      </c>
      <c r="E24" s="13">
        <f t="shared" si="3"/>
        <v>0</v>
      </c>
      <c r="F24" s="13">
        <f t="shared" si="4"/>
        <v>0</v>
      </c>
      <c r="G24" s="13">
        <f t="shared" si="5"/>
        <v>0</v>
      </c>
      <c r="H24" s="13">
        <f t="shared" si="6"/>
        <v>0</v>
      </c>
      <c r="I24" s="13">
        <f t="shared" si="7"/>
        <v>0</v>
      </c>
      <c r="J24" s="13">
        <f t="shared" si="8"/>
        <v>0</v>
      </c>
    </row>
    <row r="25" spans="1:12" x14ac:dyDescent="0.3">
      <c r="A25" s="31"/>
      <c r="B25" s="8"/>
      <c r="C25" s="13"/>
      <c r="D25" s="34"/>
      <c r="E25" s="13"/>
      <c r="F25" s="13"/>
      <c r="G25" s="13"/>
      <c r="H25" s="13"/>
      <c r="I25" s="13"/>
      <c r="J25" s="13"/>
    </row>
    <row r="26" spans="1:12" x14ac:dyDescent="0.3">
      <c r="A26" s="54" t="s">
        <v>10</v>
      </c>
      <c r="B26" s="52">
        <f>SUM(B18:B24)</f>
        <v>160</v>
      </c>
      <c r="C26" s="52">
        <f t="shared" ref="C26:J26" si="9">SUM(C18:C25)</f>
        <v>123</v>
      </c>
      <c r="D26" s="52">
        <f t="shared" si="9"/>
        <v>69</v>
      </c>
      <c r="E26" s="52">
        <f t="shared" si="9"/>
        <v>100</v>
      </c>
      <c r="F26" s="52">
        <f t="shared" si="9"/>
        <v>43</v>
      </c>
      <c r="G26" s="52">
        <f t="shared" si="9"/>
        <v>131</v>
      </c>
      <c r="H26" s="52">
        <f t="shared" si="9"/>
        <v>59</v>
      </c>
      <c r="I26" s="52">
        <f t="shared" si="9"/>
        <v>133</v>
      </c>
      <c r="J26" s="52">
        <f t="shared" si="9"/>
        <v>25</v>
      </c>
    </row>
    <row r="27" spans="1:12" x14ac:dyDescent="0.3">
      <c r="A27" s="54" t="s">
        <v>11</v>
      </c>
      <c r="B27" s="55">
        <v>1</v>
      </c>
      <c r="C27" s="56">
        <f>C26/B26</f>
        <v>0.76875000000000004</v>
      </c>
      <c r="D27" s="56">
        <f>D26/B26</f>
        <v>0.43125000000000002</v>
      </c>
      <c r="E27" s="57">
        <f>E26/B26</f>
        <v>0.625</v>
      </c>
      <c r="F27" s="56">
        <f>F26/B26</f>
        <v>0.26874999999999999</v>
      </c>
      <c r="G27" s="56">
        <f>G26/B26</f>
        <v>0.81874999999999998</v>
      </c>
      <c r="H27" s="56">
        <f>H26/B26</f>
        <v>0.36875000000000002</v>
      </c>
      <c r="I27" s="56">
        <f>I26/B26</f>
        <v>0.83125000000000004</v>
      </c>
      <c r="J27" s="56">
        <f>J26/B26</f>
        <v>0.15625</v>
      </c>
    </row>
  </sheetData>
  <pageMargins left="0.7" right="0.7" top="0.78740157499999996" bottom="0.78740157499999996" header="0.3" footer="0.3"/>
  <ignoredErrors>
    <ignoredError sqref="F18:F23 H23" formula="1"/>
    <ignoredError sqref="I19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DB6B-D06B-493C-9B0A-93D838625470}">
  <dimension ref="A1:K30"/>
  <sheetViews>
    <sheetView zoomScale="75" workbookViewId="0">
      <selection activeCell="L34" sqref="L34"/>
    </sheetView>
  </sheetViews>
  <sheetFormatPr baseColWidth="10" defaultColWidth="11" defaultRowHeight="14.4" x14ac:dyDescent="0.3"/>
  <cols>
    <col min="1" max="1" width="30.44140625" style="6" customWidth="1"/>
    <col min="2" max="2" width="11.77734375" style="6" customWidth="1"/>
    <col min="3" max="5" width="11" style="6"/>
    <col min="6" max="6" width="14.33203125" style="6" customWidth="1"/>
    <col min="7" max="7" width="12.21875" style="6" customWidth="1"/>
    <col min="8" max="8" width="15.44140625" style="6" customWidth="1"/>
    <col min="9" max="9" width="11" style="6"/>
    <col min="10" max="10" width="14.109375" style="6" customWidth="1"/>
    <col min="11" max="16384" width="11" style="6"/>
  </cols>
  <sheetData>
    <row r="1" spans="1:11" x14ac:dyDescent="0.3">
      <c r="A1" s="35" t="s">
        <v>0</v>
      </c>
      <c r="B1" s="33" t="s">
        <v>1</v>
      </c>
      <c r="C1" s="33" t="s">
        <v>6</v>
      </c>
      <c r="D1" s="33" t="s">
        <v>7</v>
      </c>
      <c r="E1" s="33" t="s">
        <v>8</v>
      </c>
      <c r="F1" s="33" t="s">
        <v>14</v>
      </c>
      <c r="G1" s="33" t="s">
        <v>15</v>
      </c>
      <c r="H1" s="33" t="s">
        <v>16</v>
      </c>
      <c r="I1" s="33" t="s">
        <v>9</v>
      </c>
      <c r="J1" s="33" t="s">
        <v>80</v>
      </c>
      <c r="K1" s="2"/>
    </row>
    <row r="2" spans="1:11" x14ac:dyDescent="0.3">
      <c r="A2" s="36" t="s">
        <v>2</v>
      </c>
      <c r="B2" s="8">
        <v>100</v>
      </c>
      <c r="C2" s="8">
        <v>100</v>
      </c>
      <c r="D2" s="8">
        <v>100</v>
      </c>
      <c r="E2" s="8">
        <v>98</v>
      </c>
      <c r="F2" s="8">
        <v>100</v>
      </c>
      <c r="G2" s="8">
        <v>100</v>
      </c>
      <c r="H2" s="8">
        <v>90</v>
      </c>
      <c r="I2" s="9">
        <v>100</v>
      </c>
      <c r="J2" s="10">
        <v>5</v>
      </c>
      <c r="K2" s="8"/>
    </row>
    <row r="3" spans="1:11" x14ac:dyDescent="0.3">
      <c r="A3" s="30" t="s">
        <v>17</v>
      </c>
      <c r="B3" s="8">
        <v>100</v>
      </c>
      <c r="C3" s="8">
        <v>100</v>
      </c>
      <c r="D3" s="8">
        <v>0</v>
      </c>
      <c r="E3" s="8">
        <v>0</v>
      </c>
      <c r="F3" s="8">
        <v>100</v>
      </c>
      <c r="G3" s="8">
        <v>100</v>
      </c>
      <c r="H3" s="8">
        <v>0</v>
      </c>
      <c r="I3" s="9">
        <v>0</v>
      </c>
      <c r="J3" s="9">
        <v>0</v>
      </c>
      <c r="K3" s="8"/>
    </row>
    <row r="4" spans="1:11" x14ac:dyDescent="0.3">
      <c r="A4" s="30" t="s">
        <v>18</v>
      </c>
      <c r="B4" s="8">
        <v>100</v>
      </c>
      <c r="C4" s="8">
        <v>100</v>
      </c>
      <c r="D4" s="8">
        <v>0</v>
      </c>
      <c r="E4" s="8">
        <v>0</v>
      </c>
      <c r="F4" s="8">
        <v>20</v>
      </c>
      <c r="G4" s="8">
        <v>100</v>
      </c>
      <c r="H4" s="8">
        <v>0</v>
      </c>
      <c r="I4" s="10">
        <v>0</v>
      </c>
      <c r="J4" s="9">
        <v>0</v>
      </c>
      <c r="K4" s="8"/>
    </row>
    <row r="5" spans="1:11" x14ac:dyDescent="0.3">
      <c r="A5" s="30" t="s">
        <v>19</v>
      </c>
      <c r="B5" s="8">
        <v>100</v>
      </c>
      <c r="C5" s="8">
        <v>100</v>
      </c>
      <c r="D5" s="8">
        <v>100</v>
      </c>
      <c r="E5" s="8">
        <v>15</v>
      </c>
      <c r="F5" s="8">
        <v>20</v>
      </c>
      <c r="G5" s="8">
        <v>100</v>
      </c>
      <c r="H5" s="8">
        <v>20</v>
      </c>
      <c r="I5" s="10">
        <v>100</v>
      </c>
      <c r="J5" s="9">
        <v>5</v>
      </c>
      <c r="K5" s="8"/>
    </row>
    <row r="6" spans="1:11" x14ac:dyDescent="0.3">
      <c r="A6" s="30" t="s">
        <v>20</v>
      </c>
      <c r="B6" s="8">
        <v>100</v>
      </c>
      <c r="C6" s="8">
        <v>100</v>
      </c>
      <c r="D6" s="8">
        <v>0</v>
      </c>
      <c r="E6" s="8">
        <v>0</v>
      </c>
      <c r="F6" s="8">
        <v>0</v>
      </c>
      <c r="G6" s="8">
        <v>70</v>
      </c>
      <c r="H6" s="8">
        <v>0</v>
      </c>
      <c r="I6" s="10">
        <v>0</v>
      </c>
      <c r="J6" s="9">
        <v>0</v>
      </c>
      <c r="K6" s="8"/>
    </row>
    <row r="7" spans="1:11" x14ac:dyDescent="0.3">
      <c r="A7" s="30" t="s">
        <v>21</v>
      </c>
      <c r="B7" s="8">
        <v>100</v>
      </c>
      <c r="C7" s="8">
        <v>100</v>
      </c>
      <c r="D7" s="8">
        <v>0</v>
      </c>
      <c r="E7" s="8">
        <v>0</v>
      </c>
      <c r="F7" s="8">
        <v>0</v>
      </c>
      <c r="G7" s="8">
        <v>100</v>
      </c>
      <c r="H7" s="8">
        <v>0</v>
      </c>
      <c r="I7" s="10">
        <v>0</v>
      </c>
      <c r="J7" s="9">
        <v>0</v>
      </c>
      <c r="K7" s="8"/>
    </row>
    <row r="8" spans="1:11" x14ac:dyDescent="0.3">
      <c r="A8" s="30" t="s">
        <v>22</v>
      </c>
      <c r="B8" s="8">
        <v>100</v>
      </c>
      <c r="C8" s="8">
        <v>0</v>
      </c>
      <c r="D8" s="8">
        <v>0</v>
      </c>
      <c r="E8" s="8">
        <v>0</v>
      </c>
      <c r="F8" s="8">
        <v>0</v>
      </c>
      <c r="G8" s="8">
        <v>100</v>
      </c>
      <c r="H8" s="8">
        <v>0</v>
      </c>
      <c r="I8" s="10">
        <v>0</v>
      </c>
      <c r="J8" s="9">
        <v>0</v>
      </c>
      <c r="K8" s="8"/>
    </row>
    <row r="9" spans="1:11" ht="28.8" x14ac:dyDescent="0.3">
      <c r="A9" s="30" t="s">
        <v>23</v>
      </c>
      <c r="B9" s="8">
        <v>100</v>
      </c>
      <c r="C9" s="8">
        <v>0</v>
      </c>
      <c r="D9" s="8">
        <v>0</v>
      </c>
      <c r="E9" s="8">
        <v>0</v>
      </c>
      <c r="F9" s="8">
        <v>0</v>
      </c>
      <c r="G9" s="8">
        <v>15</v>
      </c>
      <c r="H9" s="8">
        <v>0</v>
      </c>
      <c r="I9" s="10">
        <v>0</v>
      </c>
      <c r="J9" s="9">
        <v>0</v>
      </c>
      <c r="K9" s="8"/>
    </row>
    <row r="10" spans="1:11" x14ac:dyDescent="0.3">
      <c r="A10" s="30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x14ac:dyDescent="0.3">
      <c r="A11" s="54" t="s">
        <v>10</v>
      </c>
      <c r="B11" s="52">
        <f>SUM(B2:B9)</f>
        <v>800</v>
      </c>
      <c r="C11" s="52">
        <f t="shared" ref="C11:J11" si="0">SUM(C2:C10)</f>
        <v>600</v>
      </c>
      <c r="D11" s="52">
        <f t="shared" si="0"/>
        <v>200</v>
      </c>
      <c r="E11" s="52">
        <f t="shared" si="0"/>
        <v>113</v>
      </c>
      <c r="F11" s="52">
        <f t="shared" si="0"/>
        <v>240</v>
      </c>
      <c r="G11" s="52">
        <f t="shared" si="0"/>
        <v>685</v>
      </c>
      <c r="H11" s="52">
        <f t="shared" si="0"/>
        <v>110</v>
      </c>
      <c r="I11" s="52">
        <f t="shared" si="0"/>
        <v>200</v>
      </c>
      <c r="J11" s="52">
        <f t="shared" si="0"/>
        <v>10</v>
      </c>
      <c r="K11" s="8"/>
    </row>
    <row r="12" spans="1:11" x14ac:dyDescent="0.3">
      <c r="A12" s="54" t="s">
        <v>11</v>
      </c>
      <c r="B12" s="55">
        <v>1</v>
      </c>
      <c r="C12" s="56">
        <f>C11/B11</f>
        <v>0.75</v>
      </c>
      <c r="D12" s="56">
        <f>D11/B11</f>
        <v>0.25</v>
      </c>
      <c r="E12" s="56">
        <f>E11/B11</f>
        <v>0.14124999999999999</v>
      </c>
      <c r="F12" s="56">
        <f>F11/B11</f>
        <v>0.3</v>
      </c>
      <c r="G12" s="56">
        <f>G11/B11</f>
        <v>0.85624999999999996</v>
      </c>
      <c r="H12" s="56">
        <f>H11/B11</f>
        <v>0.13750000000000001</v>
      </c>
      <c r="I12" s="56">
        <f>I11/B11</f>
        <v>0.25</v>
      </c>
      <c r="J12" s="56">
        <f>J11/B11</f>
        <v>1.2500000000000001E-2</v>
      </c>
      <c r="K12" s="8"/>
    </row>
    <row r="13" spans="1:11" x14ac:dyDescent="0.3">
      <c r="A13" s="2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3">
      <c r="A14" s="5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9" spans="1:10" x14ac:dyDescent="0.3">
      <c r="A19" s="35" t="s">
        <v>0</v>
      </c>
      <c r="B19" s="32" t="s">
        <v>64</v>
      </c>
      <c r="C19" s="32" t="s">
        <v>6</v>
      </c>
      <c r="D19" s="32" t="s">
        <v>7</v>
      </c>
      <c r="E19" s="32" t="s">
        <v>8</v>
      </c>
      <c r="F19" s="32" t="s">
        <v>14</v>
      </c>
      <c r="G19" s="32" t="s">
        <v>15</v>
      </c>
      <c r="H19" s="32" t="s">
        <v>16</v>
      </c>
      <c r="I19" s="32" t="s">
        <v>9</v>
      </c>
      <c r="J19" s="32" t="s">
        <v>80</v>
      </c>
    </row>
    <row r="20" spans="1:10" x14ac:dyDescent="0.3">
      <c r="A20" s="36" t="s">
        <v>2</v>
      </c>
      <c r="B20" s="8">
        <v>20</v>
      </c>
      <c r="C20" s="13">
        <f t="shared" ref="C20:C27" si="1">C2*B20/100</f>
        <v>20</v>
      </c>
      <c r="D20" s="13">
        <f t="shared" ref="D20:D27" si="2">D2*B20/100</f>
        <v>20</v>
      </c>
      <c r="E20" s="13">
        <f t="shared" ref="E20:E27" si="3">E2*B20/100</f>
        <v>19.600000000000001</v>
      </c>
      <c r="F20" s="13">
        <f t="shared" ref="F20:F27" si="4">F2*B20/100</f>
        <v>20</v>
      </c>
      <c r="G20" s="13">
        <f t="shared" ref="G20:G27" si="5">G2*B20/100</f>
        <v>20</v>
      </c>
      <c r="H20" s="13">
        <f t="shared" ref="H20:H27" si="6">H2*B20/100</f>
        <v>18</v>
      </c>
      <c r="I20" s="13">
        <f t="shared" ref="I20:I27" si="7">I2*B20/100</f>
        <v>20</v>
      </c>
      <c r="J20" s="13">
        <f t="shared" ref="J20:J27" si="8">J2*B20/100</f>
        <v>1</v>
      </c>
    </row>
    <row r="21" spans="1:10" x14ac:dyDescent="0.3">
      <c r="A21" s="30" t="s">
        <v>17</v>
      </c>
      <c r="B21" s="8">
        <v>3</v>
      </c>
      <c r="C21" s="13">
        <f t="shared" si="1"/>
        <v>3</v>
      </c>
      <c r="D21" s="13">
        <f t="shared" si="2"/>
        <v>0</v>
      </c>
      <c r="E21" s="13">
        <f t="shared" si="3"/>
        <v>0</v>
      </c>
      <c r="F21" s="13">
        <f t="shared" si="4"/>
        <v>3</v>
      </c>
      <c r="G21" s="13">
        <f t="shared" si="5"/>
        <v>3</v>
      </c>
      <c r="H21" s="13">
        <f t="shared" si="6"/>
        <v>0</v>
      </c>
      <c r="I21" s="13">
        <f t="shared" si="7"/>
        <v>0</v>
      </c>
      <c r="J21" s="13">
        <f t="shared" si="8"/>
        <v>0</v>
      </c>
    </row>
    <row r="22" spans="1:10" x14ac:dyDescent="0.3">
      <c r="A22" s="30" t="s">
        <v>18</v>
      </c>
      <c r="B22" s="8">
        <v>3</v>
      </c>
      <c r="C22" s="13">
        <f t="shared" si="1"/>
        <v>3</v>
      </c>
      <c r="D22" s="13">
        <f t="shared" si="2"/>
        <v>0</v>
      </c>
      <c r="E22" s="13">
        <f t="shared" si="3"/>
        <v>0</v>
      </c>
      <c r="F22" s="13">
        <f t="shared" si="4"/>
        <v>0.6</v>
      </c>
      <c r="G22" s="13">
        <f t="shared" si="5"/>
        <v>3</v>
      </c>
      <c r="H22" s="13">
        <f t="shared" si="6"/>
        <v>0</v>
      </c>
      <c r="I22" s="13">
        <f t="shared" si="7"/>
        <v>0</v>
      </c>
      <c r="J22" s="13">
        <f t="shared" si="8"/>
        <v>0</v>
      </c>
    </row>
    <row r="23" spans="1:10" x14ac:dyDescent="0.3">
      <c r="A23" s="30" t="s">
        <v>19</v>
      </c>
      <c r="B23" s="8">
        <v>3</v>
      </c>
      <c r="C23" s="13">
        <f t="shared" si="1"/>
        <v>3</v>
      </c>
      <c r="D23" s="13">
        <f t="shared" si="2"/>
        <v>3</v>
      </c>
      <c r="E23" s="13">
        <f t="shared" si="3"/>
        <v>0.45</v>
      </c>
      <c r="F23" s="13">
        <f t="shared" si="4"/>
        <v>0.6</v>
      </c>
      <c r="G23" s="13">
        <f t="shared" si="5"/>
        <v>3</v>
      </c>
      <c r="H23" s="13">
        <f t="shared" si="6"/>
        <v>0.6</v>
      </c>
      <c r="I23" s="13">
        <f t="shared" si="7"/>
        <v>3</v>
      </c>
      <c r="J23" s="13">
        <f t="shared" si="8"/>
        <v>0.15</v>
      </c>
    </row>
    <row r="24" spans="1:10" x14ac:dyDescent="0.3">
      <c r="A24" s="30" t="s">
        <v>20</v>
      </c>
      <c r="B24" s="8">
        <v>3</v>
      </c>
      <c r="C24" s="13">
        <f t="shared" si="1"/>
        <v>3</v>
      </c>
      <c r="D24" s="13">
        <f t="shared" si="2"/>
        <v>0</v>
      </c>
      <c r="E24" s="13">
        <f t="shared" si="3"/>
        <v>0</v>
      </c>
      <c r="F24" s="13">
        <f t="shared" si="4"/>
        <v>0</v>
      </c>
      <c r="G24" s="13">
        <f t="shared" si="5"/>
        <v>2.1</v>
      </c>
      <c r="H24" s="13">
        <f t="shared" si="6"/>
        <v>0</v>
      </c>
      <c r="I24" s="13">
        <f t="shared" si="7"/>
        <v>0</v>
      </c>
      <c r="J24" s="13">
        <f t="shared" si="8"/>
        <v>0</v>
      </c>
    </row>
    <row r="25" spans="1:10" x14ac:dyDescent="0.3">
      <c r="A25" s="30" t="s">
        <v>21</v>
      </c>
      <c r="B25" s="8">
        <v>3</v>
      </c>
      <c r="C25" s="13">
        <f t="shared" si="1"/>
        <v>3</v>
      </c>
      <c r="D25" s="13">
        <f t="shared" si="2"/>
        <v>0</v>
      </c>
      <c r="E25" s="13">
        <f t="shared" si="3"/>
        <v>0</v>
      </c>
      <c r="F25" s="13">
        <f t="shared" si="4"/>
        <v>0</v>
      </c>
      <c r="G25" s="13">
        <f t="shared" si="5"/>
        <v>3</v>
      </c>
      <c r="H25" s="13">
        <f t="shared" si="6"/>
        <v>0</v>
      </c>
      <c r="I25" s="13">
        <f t="shared" si="7"/>
        <v>0</v>
      </c>
      <c r="J25" s="13">
        <f t="shared" si="8"/>
        <v>0</v>
      </c>
    </row>
    <row r="26" spans="1:10" x14ac:dyDescent="0.3">
      <c r="A26" s="30" t="s">
        <v>22</v>
      </c>
      <c r="B26" s="8">
        <v>3</v>
      </c>
      <c r="C26" s="13">
        <f t="shared" si="1"/>
        <v>0</v>
      </c>
      <c r="D26" s="13">
        <f t="shared" si="2"/>
        <v>0</v>
      </c>
      <c r="E26" s="13">
        <f t="shared" si="3"/>
        <v>0</v>
      </c>
      <c r="F26" s="13">
        <f t="shared" si="4"/>
        <v>0</v>
      </c>
      <c r="G26" s="13">
        <f t="shared" si="5"/>
        <v>3</v>
      </c>
      <c r="H26" s="13">
        <f t="shared" si="6"/>
        <v>0</v>
      </c>
      <c r="I26" s="13">
        <f t="shared" si="7"/>
        <v>0</v>
      </c>
      <c r="J26" s="13">
        <f t="shared" si="8"/>
        <v>0</v>
      </c>
    </row>
    <row r="27" spans="1:10" ht="28.8" x14ac:dyDescent="0.3">
      <c r="A27" s="30" t="s">
        <v>23</v>
      </c>
      <c r="B27" s="8">
        <v>3</v>
      </c>
      <c r="C27" s="13">
        <f t="shared" si="1"/>
        <v>0</v>
      </c>
      <c r="D27" s="13">
        <f t="shared" si="2"/>
        <v>0</v>
      </c>
      <c r="E27" s="13">
        <f t="shared" si="3"/>
        <v>0</v>
      </c>
      <c r="F27" s="13">
        <f t="shared" si="4"/>
        <v>0</v>
      </c>
      <c r="G27" s="13">
        <f t="shared" si="5"/>
        <v>0.45</v>
      </c>
      <c r="H27" s="13">
        <f t="shared" si="6"/>
        <v>0</v>
      </c>
      <c r="I27" s="13">
        <f t="shared" si="7"/>
        <v>0</v>
      </c>
      <c r="J27" s="13">
        <f t="shared" si="8"/>
        <v>0</v>
      </c>
    </row>
    <row r="28" spans="1:10" x14ac:dyDescent="0.3">
      <c r="A28" s="30"/>
      <c r="B28" s="8"/>
    </row>
    <row r="29" spans="1:10" x14ac:dyDescent="0.3">
      <c r="A29" s="54" t="s">
        <v>10</v>
      </c>
      <c r="B29" s="52">
        <f t="shared" ref="B29:J29" si="9">SUM(B20:B27)</f>
        <v>41</v>
      </c>
      <c r="C29" s="52">
        <f t="shared" si="9"/>
        <v>35</v>
      </c>
      <c r="D29" s="52">
        <f t="shared" si="9"/>
        <v>23</v>
      </c>
      <c r="E29" s="52">
        <f t="shared" si="9"/>
        <v>20.05</v>
      </c>
      <c r="F29" s="52">
        <f t="shared" si="9"/>
        <v>24.200000000000003</v>
      </c>
      <c r="G29" s="52">
        <f t="shared" si="9"/>
        <v>37.550000000000004</v>
      </c>
      <c r="H29" s="52">
        <f t="shared" si="9"/>
        <v>18.600000000000001</v>
      </c>
      <c r="I29" s="52">
        <f t="shared" si="9"/>
        <v>23</v>
      </c>
      <c r="J29" s="52">
        <f t="shared" si="9"/>
        <v>1.1499999999999999</v>
      </c>
    </row>
    <row r="30" spans="1:10" x14ac:dyDescent="0.3">
      <c r="A30" s="54" t="s">
        <v>11</v>
      </c>
      <c r="B30" s="55">
        <v>1</v>
      </c>
      <c r="C30" s="56">
        <f>C29/B29</f>
        <v>0.85365853658536583</v>
      </c>
      <c r="D30" s="56">
        <f>D29/B29</f>
        <v>0.56097560975609762</v>
      </c>
      <c r="E30" s="56">
        <f>E29/B29</f>
        <v>0.48902439024390243</v>
      </c>
      <c r="F30" s="56">
        <f>F29/B29</f>
        <v>0.59024390243902447</v>
      </c>
      <c r="G30" s="56">
        <f>G29/B29</f>
        <v>0.91585365853658551</v>
      </c>
      <c r="H30" s="56">
        <f>H29/B29</f>
        <v>0.45365853658536587</v>
      </c>
      <c r="I30" s="56">
        <f>I29/B29</f>
        <v>0.56097560975609762</v>
      </c>
      <c r="J30" s="56">
        <f>J29/B29</f>
        <v>2.8048780487804875E-2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00AB4-6951-42B2-820C-769E02301786}">
  <dimension ref="A1:K23"/>
  <sheetViews>
    <sheetView zoomScale="86" workbookViewId="0">
      <selection activeCell="M17" sqref="M17"/>
    </sheetView>
  </sheetViews>
  <sheetFormatPr baseColWidth="10" defaultRowHeight="14.4" x14ac:dyDescent="0.3"/>
  <cols>
    <col min="1" max="1" width="30" customWidth="1"/>
    <col min="2" max="2" width="12.44140625" customWidth="1"/>
    <col min="3" max="3" width="7.88671875" customWidth="1"/>
    <col min="4" max="4" width="7.21875" customWidth="1"/>
    <col min="5" max="5" width="10.44140625" customWidth="1"/>
    <col min="6" max="6" width="14" customWidth="1"/>
    <col min="7" max="7" width="12.44140625" customWidth="1"/>
    <col min="8" max="8" width="15.33203125" customWidth="1"/>
    <col min="9" max="9" width="11.77734375" customWidth="1"/>
    <col min="10" max="10" width="13.21875" customWidth="1"/>
  </cols>
  <sheetData>
    <row r="1" spans="1:11" x14ac:dyDescent="0.3">
      <c r="A1" s="28" t="s">
        <v>0</v>
      </c>
      <c r="B1" s="40" t="s">
        <v>1</v>
      </c>
      <c r="C1" s="40" t="s">
        <v>6</v>
      </c>
      <c r="D1" s="40" t="s">
        <v>7</v>
      </c>
      <c r="E1" s="40" t="s">
        <v>8</v>
      </c>
      <c r="F1" s="40" t="s">
        <v>14</v>
      </c>
      <c r="G1" s="40" t="s">
        <v>15</v>
      </c>
      <c r="H1" s="40" t="s">
        <v>16</v>
      </c>
      <c r="I1" s="40" t="s">
        <v>9</v>
      </c>
      <c r="J1" s="40" t="s">
        <v>80</v>
      </c>
      <c r="K1" s="2"/>
    </row>
    <row r="2" spans="1:11" x14ac:dyDescent="0.3">
      <c r="A2" s="20" t="s">
        <v>2</v>
      </c>
      <c r="B2" s="8">
        <v>100</v>
      </c>
      <c r="C2" s="8">
        <v>100</v>
      </c>
      <c r="D2" s="8">
        <v>100</v>
      </c>
      <c r="E2" s="8">
        <v>80</v>
      </c>
      <c r="F2" s="8">
        <v>100</v>
      </c>
      <c r="G2" s="8">
        <v>100</v>
      </c>
      <c r="H2" s="8">
        <v>85</v>
      </c>
      <c r="I2" s="9">
        <v>10</v>
      </c>
      <c r="J2" s="10">
        <v>2</v>
      </c>
      <c r="K2" s="8"/>
    </row>
    <row r="3" spans="1:11" x14ac:dyDescent="0.3">
      <c r="A3" s="21" t="s">
        <v>3</v>
      </c>
      <c r="B3" s="8">
        <v>100</v>
      </c>
      <c r="C3" s="8">
        <v>30</v>
      </c>
      <c r="D3" s="8">
        <v>100</v>
      </c>
      <c r="E3" s="8">
        <v>90</v>
      </c>
      <c r="F3" s="8">
        <v>5</v>
      </c>
      <c r="G3" s="8">
        <v>90</v>
      </c>
      <c r="H3" s="8">
        <v>80</v>
      </c>
      <c r="I3" s="9">
        <v>100</v>
      </c>
      <c r="J3" s="9">
        <v>0</v>
      </c>
      <c r="K3" s="8"/>
    </row>
    <row r="4" spans="1:11" x14ac:dyDescent="0.3">
      <c r="A4" s="20" t="s">
        <v>24</v>
      </c>
      <c r="B4" s="8">
        <v>100</v>
      </c>
      <c r="C4" s="8">
        <v>100</v>
      </c>
      <c r="D4" s="8">
        <v>90</v>
      </c>
      <c r="E4" s="8">
        <v>80</v>
      </c>
      <c r="F4" s="8">
        <v>100</v>
      </c>
      <c r="G4" s="8">
        <v>100</v>
      </c>
      <c r="H4" s="8">
        <v>100</v>
      </c>
      <c r="I4" s="10">
        <v>100</v>
      </c>
      <c r="J4" s="9">
        <v>10</v>
      </c>
      <c r="K4" s="8"/>
    </row>
    <row r="5" spans="1:11" x14ac:dyDescent="0.3">
      <c r="A5" s="20" t="s">
        <v>25</v>
      </c>
      <c r="B5" s="8">
        <v>100</v>
      </c>
      <c r="C5" s="8">
        <v>99</v>
      </c>
      <c r="D5" s="8">
        <v>90</v>
      </c>
      <c r="E5" s="8">
        <v>20</v>
      </c>
      <c r="F5" s="8">
        <v>100</v>
      </c>
      <c r="G5" s="8">
        <v>100</v>
      </c>
      <c r="H5" s="8">
        <v>95</v>
      </c>
      <c r="I5" s="10">
        <v>90</v>
      </c>
      <c r="J5" s="9">
        <v>5</v>
      </c>
      <c r="K5" s="8"/>
    </row>
    <row r="6" spans="1:11" x14ac:dyDescent="0.3">
      <c r="A6" s="21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x14ac:dyDescent="0.3">
      <c r="A7" s="58" t="s">
        <v>10</v>
      </c>
      <c r="B7" s="52">
        <f>SUM(B2:B5)</f>
        <v>400</v>
      </c>
      <c r="C7" s="52">
        <f t="shared" ref="C7:J7" si="0">SUM(C2:C6)</f>
        <v>329</v>
      </c>
      <c r="D7" s="52">
        <f t="shared" si="0"/>
        <v>380</v>
      </c>
      <c r="E7" s="52">
        <f t="shared" si="0"/>
        <v>270</v>
      </c>
      <c r="F7" s="52">
        <f t="shared" si="0"/>
        <v>305</v>
      </c>
      <c r="G7" s="52">
        <f t="shared" si="0"/>
        <v>390</v>
      </c>
      <c r="H7" s="52">
        <f t="shared" si="0"/>
        <v>360</v>
      </c>
      <c r="I7" s="52">
        <f t="shared" si="0"/>
        <v>300</v>
      </c>
      <c r="J7" s="52">
        <f t="shared" si="0"/>
        <v>17</v>
      </c>
      <c r="K7" s="8"/>
    </row>
    <row r="8" spans="1:11" x14ac:dyDescent="0.3">
      <c r="A8" s="58" t="s">
        <v>11</v>
      </c>
      <c r="B8" s="59">
        <v>1</v>
      </c>
      <c r="C8" s="53">
        <f>C7/B7</f>
        <v>0.82250000000000001</v>
      </c>
      <c r="D8" s="53">
        <f>D7/B7</f>
        <v>0.95</v>
      </c>
      <c r="E8" s="53">
        <f>E7/B7</f>
        <v>0.67500000000000004</v>
      </c>
      <c r="F8" s="53">
        <f>F7/B7</f>
        <v>0.76249999999999996</v>
      </c>
      <c r="G8" s="53">
        <f>G7/B7</f>
        <v>0.97499999999999998</v>
      </c>
      <c r="H8" s="53">
        <f>H7/B7</f>
        <v>0.9</v>
      </c>
      <c r="I8" s="53">
        <f>I7/B7</f>
        <v>0.75</v>
      </c>
      <c r="J8" s="53">
        <f>J7/B7</f>
        <v>4.2500000000000003E-2</v>
      </c>
      <c r="K8" s="8"/>
    </row>
    <row r="9" spans="1:11" x14ac:dyDescent="0.3">
      <c r="A9" s="2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6" spans="1:11" x14ac:dyDescent="0.3">
      <c r="A16" s="28" t="s">
        <v>0</v>
      </c>
      <c r="B16" s="40" t="s">
        <v>64</v>
      </c>
      <c r="C16" s="40" t="s">
        <v>6</v>
      </c>
      <c r="D16" s="40" t="s">
        <v>7</v>
      </c>
      <c r="E16" s="40" t="s">
        <v>8</v>
      </c>
      <c r="F16" s="40" t="s">
        <v>14</v>
      </c>
      <c r="G16" s="40" t="s">
        <v>15</v>
      </c>
      <c r="H16" s="40" t="s">
        <v>16</v>
      </c>
      <c r="I16" s="40" t="s">
        <v>9</v>
      </c>
      <c r="J16" s="40" t="s">
        <v>80</v>
      </c>
    </row>
    <row r="17" spans="1:10" x14ac:dyDescent="0.3">
      <c r="A17" s="30" t="s">
        <v>2</v>
      </c>
      <c r="B17" s="8">
        <v>10</v>
      </c>
      <c r="C17" s="13">
        <f>C2*B17/100</f>
        <v>10</v>
      </c>
      <c r="D17" s="13">
        <f>D2*B17/100</f>
        <v>10</v>
      </c>
      <c r="E17" s="13">
        <f>E2*B17/100</f>
        <v>8</v>
      </c>
      <c r="F17" s="13">
        <f>F2*B17/100</f>
        <v>10</v>
      </c>
      <c r="G17" s="13">
        <f>G2*B17/100</f>
        <v>10</v>
      </c>
      <c r="H17" s="13">
        <f>H2*B17/100</f>
        <v>8.5</v>
      </c>
      <c r="I17" s="13">
        <f>I2*B17/100</f>
        <v>1</v>
      </c>
      <c r="J17" s="13">
        <f>J2*B17/100</f>
        <v>0.2</v>
      </c>
    </row>
    <row r="18" spans="1:10" x14ac:dyDescent="0.3">
      <c r="A18" s="31" t="s">
        <v>3</v>
      </c>
      <c r="B18" s="8">
        <v>2</v>
      </c>
      <c r="C18" s="13">
        <f>C3*B18/100</f>
        <v>0.6</v>
      </c>
      <c r="D18" s="13">
        <f>D3*B18/100</f>
        <v>2</v>
      </c>
      <c r="E18" s="13">
        <f>E3*B18/100</f>
        <v>1.8</v>
      </c>
      <c r="F18" s="13">
        <f>F3*B18/100</f>
        <v>0.1</v>
      </c>
      <c r="G18" s="13">
        <f>G3*B18/100</f>
        <v>1.8</v>
      </c>
      <c r="H18" s="13">
        <f>H3*B18/100</f>
        <v>1.6</v>
      </c>
      <c r="I18" s="13">
        <f>I3*B18/100</f>
        <v>2</v>
      </c>
      <c r="J18" s="13">
        <f>J3*B18/100</f>
        <v>0</v>
      </c>
    </row>
    <row r="19" spans="1:10" x14ac:dyDescent="0.3">
      <c r="A19" s="30" t="s">
        <v>24</v>
      </c>
      <c r="B19" s="8">
        <v>2</v>
      </c>
      <c r="C19" s="13">
        <f>C4*B19/100</f>
        <v>2</v>
      </c>
      <c r="D19" s="13">
        <f>D4*B19/100</f>
        <v>1.8</v>
      </c>
      <c r="E19" s="13">
        <f>E4*B19/100</f>
        <v>1.6</v>
      </c>
      <c r="F19" s="13">
        <f>F4*B19/100</f>
        <v>2</v>
      </c>
      <c r="G19" s="13">
        <f>G4*B19/100</f>
        <v>2</v>
      </c>
      <c r="H19" s="13">
        <f>H4*B19/100</f>
        <v>2</v>
      </c>
      <c r="I19" s="13">
        <f>I4*B19/100</f>
        <v>2</v>
      </c>
      <c r="J19" s="13">
        <f>J4*B19/100</f>
        <v>0.2</v>
      </c>
    </row>
    <row r="20" spans="1:10" x14ac:dyDescent="0.3">
      <c r="A20" s="30" t="s">
        <v>25</v>
      </c>
      <c r="B20" s="8">
        <v>2</v>
      </c>
      <c r="C20" s="13">
        <f>C5*B20/100</f>
        <v>1.98</v>
      </c>
      <c r="D20" s="13">
        <f>D5*B20/100</f>
        <v>1.8</v>
      </c>
      <c r="E20" s="13">
        <f>E5*B20/100</f>
        <v>0.4</v>
      </c>
      <c r="F20" s="13">
        <f>F5*B20/100</f>
        <v>2</v>
      </c>
      <c r="G20" s="13">
        <f>G5*B20/100</f>
        <v>2</v>
      </c>
      <c r="H20" s="13">
        <f>H5*B20/100</f>
        <v>1.9</v>
      </c>
      <c r="I20" s="13">
        <f>I5*B20/100</f>
        <v>1.8</v>
      </c>
      <c r="J20" s="13">
        <f>J5*B20/100</f>
        <v>0.1</v>
      </c>
    </row>
    <row r="21" spans="1:10" x14ac:dyDescent="0.3">
      <c r="A21" s="31"/>
      <c r="B21" s="8"/>
    </row>
    <row r="22" spans="1:10" x14ac:dyDescent="0.3">
      <c r="A22" s="54" t="s">
        <v>10</v>
      </c>
      <c r="B22" s="52">
        <f t="shared" ref="B22:J22" si="1">SUM(B17:B20)</f>
        <v>16</v>
      </c>
      <c r="C22" s="52">
        <f t="shared" si="1"/>
        <v>14.58</v>
      </c>
      <c r="D22" s="52">
        <f t="shared" si="1"/>
        <v>15.600000000000001</v>
      </c>
      <c r="E22" s="52">
        <f t="shared" si="1"/>
        <v>11.8</v>
      </c>
      <c r="F22" s="52">
        <f t="shared" si="1"/>
        <v>14.1</v>
      </c>
      <c r="G22" s="52">
        <f t="shared" si="1"/>
        <v>15.8</v>
      </c>
      <c r="H22" s="52">
        <f t="shared" si="1"/>
        <v>14</v>
      </c>
      <c r="I22" s="52">
        <f t="shared" si="1"/>
        <v>6.8</v>
      </c>
      <c r="J22" s="52">
        <f t="shared" si="1"/>
        <v>0.5</v>
      </c>
    </row>
    <row r="23" spans="1:10" x14ac:dyDescent="0.3">
      <c r="A23" s="54" t="s">
        <v>11</v>
      </c>
      <c r="B23" s="55">
        <v>1</v>
      </c>
      <c r="C23" s="56">
        <f>C22/B22</f>
        <v>0.91125</v>
      </c>
      <c r="D23" s="56">
        <f>D22/B22</f>
        <v>0.97500000000000009</v>
      </c>
      <c r="E23" s="56">
        <f>E22/B22</f>
        <v>0.73750000000000004</v>
      </c>
      <c r="F23" s="56">
        <f>F22/B22</f>
        <v>0.88124999999999998</v>
      </c>
      <c r="G23" s="56">
        <f>G22/B22</f>
        <v>0.98750000000000004</v>
      </c>
      <c r="H23" s="56">
        <f>H22/B22</f>
        <v>0.875</v>
      </c>
      <c r="I23" s="56">
        <f>I22/B22</f>
        <v>0.42499999999999999</v>
      </c>
      <c r="J23" s="56">
        <f>J22/B22</f>
        <v>3.125E-2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3A832-E79F-4A26-B7C8-A7766DC7A20E}">
  <dimension ref="A1:M20"/>
  <sheetViews>
    <sheetView zoomScale="80" workbookViewId="0">
      <selection activeCell="N23" sqref="N23"/>
    </sheetView>
  </sheetViews>
  <sheetFormatPr baseColWidth="10" defaultRowHeight="14.4" x14ac:dyDescent="0.3"/>
  <cols>
    <col min="1" max="1" width="27.6640625" customWidth="1"/>
    <col min="2" max="2" width="11.88671875" customWidth="1"/>
    <col min="3" max="3" width="8.6640625" customWidth="1"/>
    <col min="4" max="4" width="7.33203125" customWidth="1"/>
    <col min="5" max="5" width="10.77734375" customWidth="1"/>
    <col min="6" max="6" width="14.21875" customWidth="1"/>
    <col min="7" max="7" width="11.77734375" customWidth="1"/>
    <col min="8" max="8" width="16" customWidth="1"/>
    <col min="9" max="9" width="11.6640625" customWidth="1"/>
    <col min="10" max="10" width="12.88671875" customWidth="1"/>
  </cols>
  <sheetData>
    <row r="1" spans="1:13" x14ac:dyDescent="0.3">
      <c r="A1" s="28" t="s">
        <v>0</v>
      </c>
      <c r="B1" s="29" t="s">
        <v>1</v>
      </c>
      <c r="C1" s="29" t="s">
        <v>6</v>
      </c>
      <c r="D1" s="29" t="s">
        <v>7</v>
      </c>
      <c r="E1" s="29" t="s">
        <v>8</v>
      </c>
      <c r="F1" s="29" t="s">
        <v>14</v>
      </c>
      <c r="G1" s="29" t="s">
        <v>15</v>
      </c>
      <c r="H1" s="29" t="s">
        <v>16</v>
      </c>
      <c r="I1" s="29" t="s">
        <v>9</v>
      </c>
      <c r="J1" s="29" t="s">
        <v>80</v>
      </c>
      <c r="K1" s="2"/>
      <c r="L1" s="13"/>
      <c r="M1" s="13"/>
    </row>
    <row r="2" spans="1:13" ht="28.8" x14ac:dyDescent="0.3">
      <c r="A2" s="20" t="s">
        <v>26</v>
      </c>
      <c r="B2" s="8">
        <v>100</v>
      </c>
      <c r="C2" s="8">
        <v>100</v>
      </c>
      <c r="D2" s="8">
        <v>100</v>
      </c>
      <c r="E2" s="8">
        <v>100</v>
      </c>
      <c r="F2" s="9">
        <v>100</v>
      </c>
      <c r="G2" s="8">
        <v>100</v>
      </c>
      <c r="H2" s="8">
        <v>100</v>
      </c>
      <c r="I2" s="9">
        <v>100</v>
      </c>
      <c r="J2" s="10">
        <v>0</v>
      </c>
      <c r="K2" s="8"/>
      <c r="L2" s="13"/>
      <c r="M2" s="13"/>
    </row>
    <row r="3" spans="1:13" x14ac:dyDescent="0.3">
      <c r="A3" s="20" t="s">
        <v>33</v>
      </c>
      <c r="B3" s="8">
        <v>100</v>
      </c>
      <c r="C3" s="8">
        <v>90</v>
      </c>
      <c r="D3" s="8">
        <v>90</v>
      </c>
      <c r="E3" s="8">
        <v>95</v>
      </c>
      <c r="F3" s="8">
        <v>0</v>
      </c>
      <c r="G3" s="8">
        <v>95</v>
      </c>
      <c r="H3" s="8">
        <v>80</v>
      </c>
      <c r="I3" s="9">
        <v>0</v>
      </c>
      <c r="J3" s="9">
        <v>0</v>
      </c>
      <c r="K3" s="8"/>
      <c r="L3" s="13"/>
      <c r="M3" s="13"/>
    </row>
    <row r="4" spans="1:13" x14ac:dyDescent="0.3">
      <c r="A4" s="20" t="s">
        <v>34</v>
      </c>
      <c r="B4" s="8">
        <v>100</v>
      </c>
      <c r="C4" s="8">
        <v>0</v>
      </c>
      <c r="D4" s="8">
        <v>100</v>
      </c>
      <c r="E4" s="8">
        <v>100</v>
      </c>
      <c r="F4" s="8">
        <v>100</v>
      </c>
      <c r="G4" s="8">
        <v>100</v>
      </c>
      <c r="H4" s="8">
        <v>100</v>
      </c>
      <c r="I4" s="9">
        <v>100</v>
      </c>
      <c r="J4" s="9">
        <v>0</v>
      </c>
      <c r="K4" s="8"/>
      <c r="L4" s="13"/>
      <c r="M4" s="13"/>
    </row>
    <row r="5" spans="1:13" x14ac:dyDescent="0.3">
      <c r="A5" s="20"/>
      <c r="B5" s="8"/>
      <c r="C5" s="8"/>
      <c r="D5" s="8"/>
      <c r="E5" s="8"/>
      <c r="F5" s="8"/>
      <c r="G5" s="8"/>
      <c r="H5" s="8"/>
      <c r="I5" s="8"/>
      <c r="J5" s="8"/>
      <c r="K5" s="8"/>
      <c r="L5" s="13"/>
      <c r="M5" s="13"/>
    </row>
    <row r="6" spans="1:13" x14ac:dyDescent="0.3">
      <c r="A6" s="58" t="s">
        <v>10</v>
      </c>
      <c r="B6" s="52">
        <f>SUM(B2:B4)</f>
        <v>300</v>
      </c>
      <c r="C6" s="52">
        <f t="shared" ref="C6:J6" si="0">SUM(C2:C5)</f>
        <v>190</v>
      </c>
      <c r="D6" s="52">
        <f t="shared" si="0"/>
        <v>290</v>
      </c>
      <c r="E6" s="52">
        <f t="shared" si="0"/>
        <v>295</v>
      </c>
      <c r="F6" s="52">
        <f t="shared" si="0"/>
        <v>200</v>
      </c>
      <c r="G6" s="52">
        <f t="shared" si="0"/>
        <v>295</v>
      </c>
      <c r="H6" s="52">
        <f t="shared" si="0"/>
        <v>280</v>
      </c>
      <c r="I6" s="52">
        <f t="shared" si="0"/>
        <v>200</v>
      </c>
      <c r="J6" s="52">
        <f t="shared" si="0"/>
        <v>0</v>
      </c>
      <c r="K6" s="8"/>
      <c r="L6" s="13"/>
      <c r="M6" s="13"/>
    </row>
    <row r="7" spans="1:13" x14ac:dyDescent="0.3">
      <c r="A7" s="58" t="s">
        <v>11</v>
      </c>
      <c r="B7" s="59">
        <v>1</v>
      </c>
      <c r="C7" s="53">
        <f>C6/B6</f>
        <v>0.6333333333333333</v>
      </c>
      <c r="D7" s="53">
        <f>D6/B6</f>
        <v>0.96666666666666667</v>
      </c>
      <c r="E7" s="53">
        <f>E6/B6</f>
        <v>0.98333333333333328</v>
      </c>
      <c r="F7" s="53">
        <f>F6/B6</f>
        <v>0.66666666666666663</v>
      </c>
      <c r="G7" s="53">
        <f>G6/B6</f>
        <v>0.98333333333333328</v>
      </c>
      <c r="H7" s="53">
        <f>H6/B6</f>
        <v>0.93333333333333335</v>
      </c>
      <c r="I7" s="53">
        <f>I6/B6</f>
        <v>0.66666666666666663</v>
      </c>
      <c r="J7" s="60">
        <f>J6/B6</f>
        <v>0</v>
      </c>
      <c r="K7" s="8"/>
      <c r="L7" s="13"/>
      <c r="M7" s="13"/>
    </row>
    <row r="8" spans="1:13" x14ac:dyDescent="0.3">
      <c r="A8" s="2"/>
      <c r="B8" s="8"/>
      <c r="C8" s="8"/>
      <c r="D8" s="8"/>
      <c r="E8" s="8"/>
      <c r="F8" s="8"/>
      <c r="G8" s="8"/>
      <c r="H8" s="8"/>
      <c r="I8" s="8"/>
      <c r="J8" s="8"/>
      <c r="K8" s="8"/>
      <c r="L8" s="13"/>
      <c r="M8" s="13"/>
    </row>
    <row r="9" spans="1:13" x14ac:dyDescent="0.3">
      <c r="A9" s="2"/>
      <c r="B9" s="8"/>
      <c r="C9" s="8"/>
      <c r="D9" s="8"/>
      <c r="E9" s="8"/>
      <c r="F9" s="8"/>
      <c r="G9" s="8"/>
      <c r="H9" s="8"/>
      <c r="I9" s="8"/>
      <c r="J9" s="8"/>
      <c r="K9" s="8"/>
      <c r="L9" s="13"/>
      <c r="M9" s="13"/>
    </row>
    <row r="10" spans="1:13" x14ac:dyDescent="0.3">
      <c r="A10" s="2"/>
      <c r="B10" s="8"/>
      <c r="C10" s="8"/>
      <c r="D10" s="8"/>
      <c r="E10" s="8"/>
      <c r="F10" s="8"/>
      <c r="G10" s="8"/>
      <c r="H10" s="8"/>
      <c r="I10" s="8"/>
      <c r="J10" s="8"/>
      <c r="K10" s="8"/>
      <c r="L10" s="13"/>
      <c r="M10" s="13"/>
    </row>
    <row r="11" spans="1:13" x14ac:dyDescent="0.3">
      <c r="A11" s="2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3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3" x14ac:dyDescent="0.3">
      <c r="A13" s="39" t="s">
        <v>0</v>
      </c>
      <c r="B13" s="29" t="s">
        <v>64</v>
      </c>
      <c r="C13" s="29" t="s">
        <v>6</v>
      </c>
      <c r="D13" s="29" t="s">
        <v>7</v>
      </c>
      <c r="E13" s="29" t="s">
        <v>8</v>
      </c>
      <c r="F13" s="29" t="s">
        <v>14</v>
      </c>
      <c r="G13" s="29" t="s">
        <v>15</v>
      </c>
      <c r="H13" s="29" t="s">
        <v>16</v>
      </c>
      <c r="I13" s="29" t="s">
        <v>9</v>
      </c>
      <c r="J13" s="29" t="s">
        <v>80</v>
      </c>
    </row>
    <row r="14" spans="1:13" ht="28.8" x14ac:dyDescent="0.3">
      <c r="A14" s="20" t="s">
        <v>26</v>
      </c>
      <c r="B14" s="8">
        <v>30</v>
      </c>
      <c r="C14" s="13">
        <f>C2*B14/100</f>
        <v>30</v>
      </c>
      <c r="D14" s="13">
        <f>D2*B14/100</f>
        <v>30</v>
      </c>
      <c r="E14" s="13">
        <f>E2*B14/100</f>
        <v>30</v>
      </c>
      <c r="F14" s="13">
        <f>F2*B14/100</f>
        <v>30</v>
      </c>
      <c r="G14" s="13">
        <f>G2*B14/100</f>
        <v>30</v>
      </c>
      <c r="H14" s="13">
        <f>H2*B14/100</f>
        <v>30</v>
      </c>
      <c r="I14" s="13">
        <f>I2*B14/100</f>
        <v>30</v>
      </c>
      <c r="J14" s="13">
        <f>J2*B14/100</f>
        <v>0</v>
      </c>
    </row>
    <row r="15" spans="1:13" x14ac:dyDescent="0.3">
      <c r="A15" s="20" t="s">
        <v>33</v>
      </c>
      <c r="B15" s="8">
        <v>2</v>
      </c>
      <c r="C15" s="13">
        <f>C3*B15/100</f>
        <v>1.8</v>
      </c>
      <c r="D15" s="13">
        <f>D3*B15/100</f>
        <v>1.8</v>
      </c>
      <c r="E15" s="13">
        <f>E3*B15/100</f>
        <v>1.9</v>
      </c>
      <c r="F15" s="13">
        <f>F3*B15/100</f>
        <v>0</v>
      </c>
      <c r="G15" s="13">
        <f>G3*B15/100</f>
        <v>1.9</v>
      </c>
      <c r="H15" s="13">
        <f>H3*B15/100</f>
        <v>1.6</v>
      </c>
      <c r="I15" s="13">
        <f>I3*B15/100</f>
        <v>0</v>
      </c>
      <c r="J15" s="13">
        <f>J3*B15/100</f>
        <v>0</v>
      </c>
    </row>
    <row r="16" spans="1:13" x14ac:dyDescent="0.3">
      <c r="A16" s="20" t="s">
        <v>34</v>
      </c>
      <c r="B16" s="8">
        <v>1</v>
      </c>
      <c r="C16" s="13">
        <f>C4*B16/100</f>
        <v>0</v>
      </c>
      <c r="D16" s="13">
        <f>D4*B16/100</f>
        <v>1</v>
      </c>
      <c r="E16" s="13">
        <f>E4*B16/100</f>
        <v>1</v>
      </c>
      <c r="F16" s="13">
        <f>F4*B16/100</f>
        <v>1</v>
      </c>
      <c r="G16" s="13">
        <f>G4*B16/100</f>
        <v>1</v>
      </c>
      <c r="H16" s="13">
        <f>H4*B16/100</f>
        <v>1</v>
      </c>
      <c r="I16" s="13">
        <f>I4*B16/100</f>
        <v>1</v>
      </c>
      <c r="J16" s="13">
        <f>J4*B16/100</f>
        <v>0</v>
      </c>
    </row>
    <row r="17" spans="1:10" x14ac:dyDescent="0.3">
      <c r="A17" s="20"/>
      <c r="B17" s="8"/>
      <c r="C17" s="13"/>
      <c r="D17" s="13"/>
      <c r="E17" s="13"/>
      <c r="F17" s="13"/>
      <c r="G17" s="13"/>
      <c r="H17" s="13"/>
      <c r="I17" s="13"/>
      <c r="J17" s="13"/>
    </row>
    <row r="18" spans="1:10" x14ac:dyDescent="0.3">
      <c r="A18" s="58" t="s">
        <v>10</v>
      </c>
      <c r="B18" s="52">
        <f t="shared" ref="B18:J18" si="1">SUM(B14:B16)</f>
        <v>33</v>
      </c>
      <c r="C18" s="52">
        <f t="shared" si="1"/>
        <v>31.8</v>
      </c>
      <c r="D18" s="52">
        <f t="shared" si="1"/>
        <v>32.799999999999997</v>
      </c>
      <c r="E18" s="52">
        <f t="shared" si="1"/>
        <v>32.9</v>
      </c>
      <c r="F18" s="52">
        <f t="shared" si="1"/>
        <v>31</v>
      </c>
      <c r="G18" s="52">
        <f t="shared" si="1"/>
        <v>32.9</v>
      </c>
      <c r="H18" s="52">
        <f t="shared" si="1"/>
        <v>32.6</v>
      </c>
      <c r="I18" s="52">
        <f t="shared" si="1"/>
        <v>31</v>
      </c>
      <c r="J18" s="52">
        <f t="shared" si="1"/>
        <v>0</v>
      </c>
    </row>
    <row r="19" spans="1:10" x14ac:dyDescent="0.3">
      <c r="A19" s="61" t="s">
        <v>11</v>
      </c>
      <c r="B19" s="62">
        <v>1</v>
      </c>
      <c r="C19" s="56">
        <f>C18/B18</f>
        <v>0.96363636363636362</v>
      </c>
      <c r="D19" s="56">
        <f>D18/B18</f>
        <v>0.9939393939393939</v>
      </c>
      <c r="E19" s="56">
        <f>E18/B18</f>
        <v>0.99696969696969695</v>
      </c>
      <c r="F19" s="56">
        <f>F18/B18</f>
        <v>0.93939393939393945</v>
      </c>
      <c r="G19" s="56">
        <f>G18/B18</f>
        <v>0.99696969696969695</v>
      </c>
      <c r="H19" s="56">
        <f>H18/B18</f>
        <v>0.98787878787878791</v>
      </c>
      <c r="I19" s="56">
        <f>I18/B18</f>
        <v>0.93939393939393945</v>
      </c>
      <c r="J19" s="56">
        <f>J18/B18</f>
        <v>0</v>
      </c>
    </row>
    <row r="20" spans="1:10" x14ac:dyDescent="0.3">
      <c r="A20" s="38"/>
      <c r="B20" s="11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074C1-290C-412F-AA8F-3B28B9BC192C}">
  <dimension ref="A1:L22"/>
  <sheetViews>
    <sheetView zoomScale="75" workbookViewId="0">
      <selection activeCell="B31" sqref="B31"/>
    </sheetView>
  </sheetViews>
  <sheetFormatPr baseColWidth="10" defaultRowHeight="14.4" x14ac:dyDescent="0.3"/>
  <cols>
    <col min="1" max="1" width="28.109375" customWidth="1"/>
    <col min="2" max="2" width="12" customWidth="1"/>
    <col min="3" max="3" width="10.21875" customWidth="1"/>
    <col min="4" max="4" width="8.44140625" customWidth="1"/>
    <col min="6" max="6" width="14.6640625" customWidth="1"/>
    <col min="7" max="7" width="11.77734375" customWidth="1"/>
    <col min="8" max="8" width="15" customWidth="1"/>
    <col min="10" max="10" width="13.109375" customWidth="1"/>
  </cols>
  <sheetData>
    <row r="1" spans="1:12" x14ac:dyDescent="0.3">
      <c r="A1" s="39" t="s">
        <v>0</v>
      </c>
      <c r="B1" s="29" t="s">
        <v>1</v>
      </c>
      <c r="C1" s="29" t="s">
        <v>6</v>
      </c>
      <c r="D1" s="29" t="s">
        <v>7</v>
      </c>
      <c r="E1" s="29" t="s">
        <v>8</v>
      </c>
      <c r="F1" s="29" t="s">
        <v>14</v>
      </c>
      <c r="G1" s="29" t="s">
        <v>15</v>
      </c>
      <c r="H1" s="29" t="s">
        <v>16</v>
      </c>
      <c r="I1" s="29" t="s">
        <v>9</v>
      </c>
      <c r="J1" s="29" t="s">
        <v>80</v>
      </c>
      <c r="K1" s="15"/>
      <c r="L1" s="1"/>
    </row>
    <row r="2" spans="1:12" s="26" customFormat="1" ht="28.8" x14ac:dyDescent="0.3">
      <c r="A2" s="20" t="s">
        <v>65</v>
      </c>
      <c r="B2" s="25">
        <v>100</v>
      </c>
      <c r="C2" s="25">
        <v>100</v>
      </c>
      <c r="D2" s="25">
        <v>100</v>
      </c>
      <c r="E2" s="13">
        <v>70</v>
      </c>
      <c r="F2" s="25">
        <v>100</v>
      </c>
      <c r="G2" s="25">
        <v>100</v>
      </c>
      <c r="H2" s="25">
        <v>100</v>
      </c>
      <c r="I2" s="13">
        <v>60</v>
      </c>
      <c r="J2" s="25">
        <v>0</v>
      </c>
      <c r="K2" s="25"/>
    </row>
    <row r="3" spans="1:12" s="26" customFormat="1" ht="28.8" x14ac:dyDescent="0.3">
      <c r="A3" s="20" t="s">
        <v>66</v>
      </c>
      <c r="B3" s="25">
        <v>100</v>
      </c>
      <c r="C3" s="25">
        <v>100</v>
      </c>
      <c r="D3" s="13">
        <v>70</v>
      </c>
      <c r="E3" s="25">
        <v>0</v>
      </c>
      <c r="F3" s="25">
        <v>100</v>
      </c>
      <c r="G3" s="25">
        <v>100</v>
      </c>
      <c r="H3" s="25">
        <v>100</v>
      </c>
      <c r="I3" s="43">
        <v>0</v>
      </c>
      <c r="J3" s="25">
        <v>0</v>
      </c>
      <c r="K3" s="25"/>
    </row>
    <row r="4" spans="1:12" s="26" customFormat="1" ht="28.8" x14ac:dyDescent="0.3">
      <c r="A4" s="20" t="s">
        <v>76</v>
      </c>
      <c r="B4" s="25">
        <v>100</v>
      </c>
      <c r="C4" s="25">
        <v>100</v>
      </c>
      <c r="D4" s="13">
        <v>0</v>
      </c>
      <c r="E4" s="25">
        <v>70</v>
      </c>
      <c r="F4" s="25">
        <v>0</v>
      </c>
      <c r="G4" s="25">
        <v>100</v>
      </c>
      <c r="H4" s="25">
        <v>0</v>
      </c>
      <c r="I4" s="43">
        <v>60</v>
      </c>
      <c r="J4" s="25">
        <v>0</v>
      </c>
      <c r="K4" s="25"/>
    </row>
    <row r="5" spans="1:12" s="26" customFormat="1" ht="28.8" x14ac:dyDescent="0.3">
      <c r="A5" s="20" t="s">
        <v>77</v>
      </c>
      <c r="B5" s="25">
        <v>100</v>
      </c>
      <c r="C5" s="25">
        <v>0</v>
      </c>
      <c r="D5" s="25">
        <v>0</v>
      </c>
      <c r="E5" s="13">
        <v>0</v>
      </c>
      <c r="F5" s="25">
        <v>0</v>
      </c>
      <c r="G5" s="25">
        <v>100</v>
      </c>
      <c r="H5" s="25">
        <v>0</v>
      </c>
      <c r="I5" s="44">
        <v>0</v>
      </c>
      <c r="J5" s="25">
        <v>0</v>
      </c>
      <c r="K5" s="25"/>
    </row>
    <row r="6" spans="1:12" s="26" customFormat="1" ht="28.8" x14ac:dyDescent="0.3">
      <c r="A6" s="20" t="s">
        <v>85</v>
      </c>
      <c r="B6" s="25">
        <v>100</v>
      </c>
      <c r="C6" s="25">
        <v>100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43">
        <v>25</v>
      </c>
      <c r="J6" s="25">
        <v>0</v>
      </c>
      <c r="K6" s="25"/>
    </row>
    <row r="7" spans="1:12" s="26" customFormat="1" x14ac:dyDescent="0.3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2" s="26" customFormat="1" x14ac:dyDescent="0.3">
      <c r="A8" s="58" t="s">
        <v>10</v>
      </c>
      <c r="B8" s="63">
        <f>SUM(B2:B6)</f>
        <v>500</v>
      </c>
      <c r="C8" s="63">
        <f t="shared" ref="C8:J8" si="0">SUM(C2:C7)</f>
        <v>400</v>
      </c>
      <c r="D8" s="63">
        <f t="shared" si="0"/>
        <v>170</v>
      </c>
      <c r="E8" s="63">
        <f t="shared" si="0"/>
        <v>140</v>
      </c>
      <c r="F8" s="63">
        <f t="shared" si="0"/>
        <v>200</v>
      </c>
      <c r="G8" s="63">
        <f t="shared" si="0"/>
        <v>400</v>
      </c>
      <c r="H8" s="63">
        <f t="shared" si="0"/>
        <v>200</v>
      </c>
      <c r="I8" s="63">
        <f t="shared" si="0"/>
        <v>145</v>
      </c>
      <c r="J8" s="63">
        <f t="shared" si="0"/>
        <v>0</v>
      </c>
      <c r="K8" s="25"/>
    </row>
    <row r="9" spans="1:12" s="26" customFormat="1" x14ac:dyDescent="0.3">
      <c r="A9" s="58" t="s">
        <v>11</v>
      </c>
      <c r="B9" s="59">
        <v>1</v>
      </c>
      <c r="C9" s="64">
        <f>C8/B8</f>
        <v>0.8</v>
      </c>
      <c r="D9" s="64">
        <f>D8/B8</f>
        <v>0.34</v>
      </c>
      <c r="E9" s="64">
        <f>E8/B8</f>
        <v>0.28000000000000003</v>
      </c>
      <c r="F9" s="64">
        <f>F8/B8</f>
        <v>0.4</v>
      </c>
      <c r="G9" s="64">
        <f>G8/B8</f>
        <v>0.8</v>
      </c>
      <c r="H9" s="64">
        <f>H8/B8</f>
        <v>0.4</v>
      </c>
      <c r="I9" s="64">
        <f>I8/B8</f>
        <v>0.28999999999999998</v>
      </c>
      <c r="J9" s="64">
        <f>J8/B8</f>
        <v>0</v>
      </c>
      <c r="K9" s="25"/>
    </row>
    <row r="10" spans="1:12" x14ac:dyDescent="0.3">
      <c r="A10" s="15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"/>
    </row>
    <row r="11" spans="1:12" x14ac:dyDescent="0.3">
      <c r="A11" s="15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"/>
    </row>
    <row r="12" spans="1:12" x14ac:dyDescent="0.3">
      <c r="A12" s="1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3">
      <c r="A14" s="39" t="s">
        <v>0</v>
      </c>
      <c r="B14" s="29" t="s">
        <v>64</v>
      </c>
      <c r="C14" s="29" t="s">
        <v>6</v>
      </c>
      <c r="D14" s="29" t="s">
        <v>7</v>
      </c>
      <c r="E14" s="29" t="s">
        <v>8</v>
      </c>
      <c r="F14" s="29" t="s">
        <v>14</v>
      </c>
      <c r="G14" s="29" t="s">
        <v>15</v>
      </c>
      <c r="H14" s="29" t="s">
        <v>16</v>
      </c>
      <c r="I14" s="29" t="s">
        <v>9</v>
      </c>
      <c r="J14" s="29" t="s">
        <v>80</v>
      </c>
      <c r="K14" s="1"/>
      <c r="L14" s="1"/>
    </row>
    <row r="15" spans="1:12" s="26" customFormat="1" ht="28.8" x14ac:dyDescent="0.3">
      <c r="A15" s="20" t="s">
        <v>65</v>
      </c>
      <c r="B15" s="25">
        <v>10</v>
      </c>
      <c r="C15" s="25">
        <f>C2*B15/100</f>
        <v>10</v>
      </c>
      <c r="D15" s="25">
        <f>D2*B15/100</f>
        <v>10</v>
      </c>
      <c r="E15" s="25">
        <f>E2*B15/100</f>
        <v>7</v>
      </c>
      <c r="F15" s="25">
        <f>F2*B15/100</f>
        <v>10</v>
      </c>
      <c r="G15" s="25">
        <f>G2*B15/100</f>
        <v>10</v>
      </c>
      <c r="H15" s="25">
        <f>H2*B15/100</f>
        <v>10</v>
      </c>
      <c r="I15" s="25">
        <f>I2*B15/100</f>
        <v>6</v>
      </c>
      <c r="J15" s="25">
        <f>J2*B15/100</f>
        <v>0</v>
      </c>
    </row>
    <row r="16" spans="1:12" s="26" customFormat="1" ht="28.8" x14ac:dyDescent="0.3">
      <c r="A16" s="20" t="s">
        <v>66</v>
      </c>
      <c r="B16" s="25">
        <v>10</v>
      </c>
      <c r="C16" s="25">
        <f>C3*B16/100</f>
        <v>10</v>
      </c>
      <c r="D16" s="25">
        <f>D3*B16/100</f>
        <v>7</v>
      </c>
      <c r="E16" s="25">
        <f>E3*B16/100</f>
        <v>0</v>
      </c>
      <c r="F16" s="25">
        <f>F3*B16/100</f>
        <v>10</v>
      </c>
      <c r="G16" s="25">
        <f>G3*B16/100</f>
        <v>10</v>
      </c>
      <c r="H16" s="25">
        <f>H3*B16/100</f>
        <v>10</v>
      </c>
      <c r="I16" s="25">
        <f>I3*B16/100</f>
        <v>0</v>
      </c>
      <c r="J16" s="25">
        <f>J3*B16/100</f>
        <v>0</v>
      </c>
    </row>
    <row r="17" spans="1:12" s="26" customFormat="1" ht="28.8" x14ac:dyDescent="0.3">
      <c r="A17" s="20" t="s">
        <v>78</v>
      </c>
      <c r="B17" s="25">
        <v>30</v>
      </c>
      <c r="C17" s="25">
        <f>C4*B17/100</f>
        <v>30</v>
      </c>
      <c r="D17" s="25">
        <f>D4*B17/100</f>
        <v>0</v>
      </c>
      <c r="E17" s="25">
        <f>E4*B17/100</f>
        <v>21</v>
      </c>
      <c r="F17" s="25">
        <f>F4*B17/100</f>
        <v>0</v>
      </c>
      <c r="G17" s="25">
        <f>G4*B17/100</f>
        <v>30</v>
      </c>
      <c r="H17" s="25">
        <f>H4*B17/100</f>
        <v>0</v>
      </c>
      <c r="I17" s="25">
        <f>I4*B17/100</f>
        <v>18</v>
      </c>
      <c r="J17" s="25">
        <f>J4*B17/100</f>
        <v>0</v>
      </c>
    </row>
    <row r="18" spans="1:12" s="26" customFormat="1" ht="28.8" x14ac:dyDescent="0.3">
      <c r="A18" s="20" t="s">
        <v>77</v>
      </c>
      <c r="B18" s="25">
        <v>30</v>
      </c>
      <c r="C18" s="25">
        <f>C5*B18/100</f>
        <v>0</v>
      </c>
      <c r="D18" s="25">
        <f>D5*B18/100</f>
        <v>0</v>
      </c>
      <c r="E18" s="25">
        <f>E5*B18/100</f>
        <v>0</v>
      </c>
      <c r="F18" s="25">
        <f>F5*B18/100</f>
        <v>0</v>
      </c>
      <c r="G18" s="25">
        <f>G5*B18/100</f>
        <v>30</v>
      </c>
      <c r="H18" s="25">
        <f>H5*B18/100</f>
        <v>0</v>
      </c>
      <c r="I18" s="25">
        <f>I5*B18/100</f>
        <v>0</v>
      </c>
      <c r="J18" s="25">
        <f>J5*B18/100</f>
        <v>0</v>
      </c>
    </row>
    <row r="19" spans="1:12" s="26" customFormat="1" ht="28.8" x14ac:dyDescent="0.3">
      <c r="A19" s="20" t="s">
        <v>85</v>
      </c>
      <c r="B19" s="25">
        <v>20</v>
      </c>
      <c r="C19" s="25">
        <f>C6*B19/100</f>
        <v>20</v>
      </c>
      <c r="D19" s="25">
        <f>D6*B19/100</f>
        <v>0</v>
      </c>
      <c r="E19" s="25">
        <f>E6*B19/100</f>
        <v>0</v>
      </c>
      <c r="F19" s="25">
        <f>F6*B19/100</f>
        <v>0</v>
      </c>
      <c r="G19" s="25">
        <f>G6*B19/100</f>
        <v>0</v>
      </c>
      <c r="H19" s="25">
        <f>H6*B19/100</f>
        <v>0</v>
      </c>
      <c r="I19" s="25">
        <f>I6*B19/100</f>
        <v>5</v>
      </c>
      <c r="J19" s="25">
        <f>J6*B19/100</f>
        <v>0</v>
      </c>
    </row>
    <row r="20" spans="1:12" x14ac:dyDescent="0.3">
      <c r="A20" s="20"/>
      <c r="B20" s="27"/>
      <c r="C20" s="27"/>
      <c r="D20" s="27"/>
      <c r="E20" s="27"/>
      <c r="F20" s="27"/>
      <c r="G20" s="27"/>
      <c r="H20" s="27"/>
      <c r="I20" s="27"/>
      <c r="J20" s="27"/>
      <c r="K20" s="1"/>
      <c r="L20" s="1"/>
    </row>
    <row r="21" spans="1:12" x14ac:dyDescent="0.3">
      <c r="A21" s="58" t="s">
        <v>10</v>
      </c>
      <c r="B21" s="52">
        <f t="shared" ref="B21:J21" si="1">SUM(B15:B19)</f>
        <v>100</v>
      </c>
      <c r="C21" s="52">
        <f t="shared" si="1"/>
        <v>70</v>
      </c>
      <c r="D21" s="52">
        <f t="shared" si="1"/>
        <v>17</v>
      </c>
      <c r="E21" s="52">
        <f t="shared" si="1"/>
        <v>28</v>
      </c>
      <c r="F21" s="52">
        <f t="shared" si="1"/>
        <v>20</v>
      </c>
      <c r="G21" s="52">
        <f t="shared" si="1"/>
        <v>80</v>
      </c>
      <c r="H21" s="52">
        <f t="shared" si="1"/>
        <v>20</v>
      </c>
      <c r="I21" s="52">
        <f t="shared" si="1"/>
        <v>29</v>
      </c>
      <c r="J21" s="52">
        <f t="shared" si="1"/>
        <v>0</v>
      </c>
    </row>
    <row r="22" spans="1:12" x14ac:dyDescent="0.3">
      <c r="A22" s="58" t="s">
        <v>11</v>
      </c>
      <c r="B22" s="62">
        <v>1</v>
      </c>
      <c r="C22" s="56">
        <f>C21/B21</f>
        <v>0.7</v>
      </c>
      <c r="D22" s="56">
        <f>D21/B21</f>
        <v>0.17</v>
      </c>
      <c r="E22" s="56">
        <f>E21/B21</f>
        <v>0.28000000000000003</v>
      </c>
      <c r="F22" s="56">
        <f>F21/B21</f>
        <v>0.2</v>
      </c>
      <c r="G22" s="56">
        <f>G21/B21</f>
        <v>0.8</v>
      </c>
      <c r="H22" s="56">
        <f>H21/B21</f>
        <v>0.2</v>
      </c>
      <c r="I22" s="56">
        <f>I21/B21</f>
        <v>0.28999999999999998</v>
      </c>
      <c r="J22" s="56">
        <f>J21/B21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A6EE3-2E9B-4D78-92BF-AC3EF599D9AA}">
  <dimension ref="A1:L24"/>
  <sheetViews>
    <sheetView zoomScale="86" workbookViewId="0">
      <selection activeCell="N32" sqref="N32"/>
    </sheetView>
  </sheetViews>
  <sheetFormatPr baseColWidth="10" defaultRowHeight="14.4" x14ac:dyDescent="0.3"/>
  <cols>
    <col min="1" max="1" width="29.77734375" customWidth="1"/>
    <col min="2" max="2" width="12" customWidth="1"/>
    <col min="3" max="3" width="8.44140625" customWidth="1"/>
    <col min="4" max="4" width="7.21875" customWidth="1"/>
    <col min="6" max="6" width="14.6640625" customWidth="1"/>
    <col min="7" max="7" width="12.109375" customWidth="1"/>
    <col min="8" max="8" width="15.109375" customWidth="1"/>
    <col min="10" max="10" width="13.21875" customWidth="1"/>
  </cols>
  <sheetData>
    <row r="1" spans="1:12" x14ac:dyDescent="0.3">
      <c r="A1" s="39" t="s">
        <v>0</v>
      </c>
      <c r="B1" s="29" t="s">
        <v>1</v>
      </c>
      <c r="C1" s="29" t="s">
        <v>6</v>
      </c>
      <c r="D1" s="29" t="s">
        <v>7</v>
      </c>
      <c r="E1" s="29" t="s">
        <v>8</v>
      </c>
      <c r="F1" s="29" t="s">
        <v>14</v>
      </c>
      <c r="G1" s="29" t="s">
        <v>15</v>
      </c>
      <c r="H1" s="29" t="s">
        <v>16</v>
      </c>
      <c r="I1" s="29" t="s">
        <v>9</v>
      </c>
      <c r="J1" s="29" t="s">
        <v>80</v>
      </c>
      <c r="K1" s="2"/>
      <c r="L1" s="2"/>
    </row>
    <row r="2" spans="1:12" x14ac:dyDescent="0.3">
      <c r="A2" s="65" t="s">
        <v>86</v>
      </c>
      <c r="B2" s="8">
        <v>100</v>
      </c>
      <c r="C2" s="8">
        <v>100</v>
      </c>
      <c r="D2" s="8">
        <v>100</v>
      </c>
      <c r="E2" s="8">
        <v>100</v>
      </c>
      <c r="F2" s="8">
        <v>100</v>
      </c>
      <c r="G2" s="8">
        <v>100</v>
      </c>
      <c r="H2" s="8">
        <v>100</v>
      </c>
      <c r="I2" s="9">
        <v>25</v>
      </c>
      <c r="J2" s="10">
        <v>10</v>
      </c>
      <c r="K2" s="8"/>
      <c r="L2" s="8"/>
    </row>
    <row r="3" spans="1:12" x14ac:dyDescent="0.3">
      <c r="A3" s="20" t="s">
        <v>27</v>
      </c>
      <c r="B3" s="8">
        <v>100</v>
      </c>
      <c r="C3" s="8">
        <v>100</v>
      </c>
      <c r="D3" s="8">
        <v>100</v>
      </c>
      <c r="E3" s="8">
        <v>100</v>
      </c>
      <c r="F3" s="8">
        <v>20</v>
      </c>
      <c r="G3" s="8">
        <v>100</v>
      </c>
      <c r="H3" s="8">
        <v>20</v>
      </c>
      <c r="I3" s="9">
        <v>25</v>
      </c>
      <c r="J3" s="9">
        <v>10</v>
      </c>
      <c r="K3" s="8"/>
      <c r="L3" s="8"/>
    </row>
    <row r="4" spans="1:12" x14ac:dyDescent="0.3">
      <c r="A4" s="20" t="s">
        <v>28</v>
      </c>
      <c r="B4" s="8">
        <v>100</v>
      </c>
      <c r="C4" s="8">
        <v>100</v>
      </c>
      <c r="D4" s="8">
        <v>100</v>
      </c>
      <c r="E4" s="8">
        <v>100</v>
      </c>
      <c r="F4" s="8">
        <v>20</v>
      </c>
      <c r="G4" s="8">
        <v>100</v>
      </c>
      <c r="H4" s="8">
        <v>20</v>
      </c>
      <c r="I4" s="10">
        <v>25</v>
      </c>
      <c r="J4" s="9">
        <v>10</v>
      </c>
      <c r="K4" s="8"/>
      <c r="L4" s="8"/>
    </row>
    <row r="5" spans="1:12" x14ac:dyDescent="0.3">
      <c r="A5" s="20" t="s">
        <v>29</v>
      </c>
      <c r="B5" s="8">
        <v>100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8">
        <v>100</v>
      </c>
      <c r="I5" s="10">
        <v>25</v>
      </c>
      <c r="J5" s="9">
        <v>10</v>
      </c>
      <c r="K5" s="8"/>
      <c r="L5" s="8"/>
    </row>
    <row r="6" spans="1:12" x14ac:dyDescent="0.3">
      <c r="A6" s="20" t="s">
        <v>30</v>
      </c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10">
        <v>25</v>
      </c>
      <c r="J6" s="9">
        <v>10</v>
      </c>
      <c r="K6" s="8"/>
      <c r="L6" s="8"/>
    </row>
    <row r="7" spans="1:12" x14ac:dyDescent="0.3">
      <c r="A7" s="20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58" t="s">
        <v>10</v>
      </c>
      <c r="B8" s="52">
        <f>E8</f>
        <v>500</v>
      </c>
      <c r="C8" s="52">
        <f t="shared" ref="C8:J8" si="0">SUM(C2:C7)</f>
        <v>500</v>
      </c>
      <c r="D8" s="52">
        <f t="shared" si="0"/>
        <v>500</v>
      </c>
      <c r="E8" s="52">
        <f t="shared" si="0"/>
        <v>500</v>
      </c>
      <c r="F8" s="52">
        <f t="shared" si="0"/>
        <v>340</v>
      </c>
      <c r="G8" s="52">
        <f t="shared" si="0"/>
        <v>500</v>
      </c>
      <c r="H8" s="52">
        <f t="shared" si="0"/>
        <v>340</v>
      </c>
      <c r="I8" s="52">
        <f t="shared" si="0"/>
        <v>125</v>
      </c>
      <c r="J8" s="52">
        <f t="shared" si="0"/>
        <v>50</v>
      </c>
      <c r="K8" s="8"/>
      <c r="L8" s="8"/>
    </row>
    <row r="9" spans="1:12" x14ac:dyDescent="0.3">
      <c r="A9" s="58" t="s">
        <v>11</v>
      </c>
      <c r="B9" s="59">
        <v>1</v>
      </c>
      <c r="C9" s="53">
        <f>C8/B8</f>
        <v>1</v>
      </c>
      <c r="D9" s="53">
        <f>D8/B8</f>
        <v>1</v>
      </c>
      <c r="E9" s="53">
        <f>E8/B8</f>
        <v>1</v>
      </c>
      <c r="F9" s="53">
        <f>F8/B8</f>
        <v>0.68</v>
      </c>
      <c r="G9" s="53">
        <f>G8/B8</f>
        <v>1</v>
      </c>
      <c r="H9" s="53">
        <f>H8/B8</f>
        <v>0.68</v>
      </c>
      <c r="I9" s="53">
        <f>I8/B8</f>
        <v>0.25</v>
      </c>
      <c r="J9" s="53">
        <f>J8/B8</f>
        <v>0.1</v>
      </c>
      <c r="K9" s="8"/>
      <c r="L9" s="8"/>
    </row>
    <row r="10" spans="1:12" x14ac:dyDescent="0.3">
      <c r="A10" s="2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x14ac:dyDescent="0.3">
      <c r="A11" s="2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5" spans="1:12" x14ac:dyDescent="0.3">
      <c r="A15" s="39" t="s">
        <v>0</v>
      </c>
      <c r="B15" s="29" t="s">
        <v>64</v>
      </c>
      <c r="C15" s="29" t="s">
        <v>6</v>
      </c>
      <c r="D15" s="29" t="s">
        <v>7</v>
      </c>
      <c r="E15" s="29" t="s">
        <v>8</v>
      </c>
      <c r="F15" s="29" t="s">
        <v>14</v>
      </c>
      <c r="G15" s="29" t="s">
        <v>15</v>
      </c>
      <c r="H15" s="29" t="s">
        <v>16</v>
      </c>
      <c r="I15" s="29" t="s">
        <v>9</v>
      </c>
      <c r="J15" s="29" t="s">
        <v>80</v>
      </c>
    </row>
    <row r="16" spans="1:12" x14ac:dyDescent="0.3">
      <c r="A16" s="65" t="s">
        <v>86</v>
      </c>
      <c r="B16" s="8">
        <v>2</v>
      </c>
      <c r="C16" s="25">
        <f>C2*B16/100</f>
        <v>2</v>
      </c>
      <c r="D16" s="25">
        <f>D2*B16/100</f>
        <v>2</v>
      </c>
      <c r="E16" s="25">
        <f>E2*B16/100</f>
        <v>2</v>
      </c>
      <c r="F16" s="25">
        <f>F2*B16/100</f>
        <v>2</v>
      </c>
      <c r="G16" s="25">
        <f>G2*B16/100</f>
        <v>2</v>
      </c>
      <c r="H16" s="25">
        <f>H2*B16/100</f>
        <v>2</v>
      </c>
      <c r="I16" s="25">
        <f>I2*B16/100</f>
        <v>0.5</v>
      </c>
      <c r="J16" s="25">
        <f>J2*B16/100</f>
        <v>0.2</v>
      </c>
    </row>
    <row r="17" spans="1:10" x14ac:dyDescent="0.3">
      <c r="A17" s="20" t="s">
        <v>27</v>
      </c>
      <c r="B17" s="8">
        <v>2</v>
      </c>
      <c r="C17" s="25">
        <f>C3*B17/100</f>
        <v>2</v>
      </c>
      <c r="D17" s="25">
        <f>D3*B17/100</f>
        <v>2</v>
      </c>
      <c r="E17" s="25">
        <f>E3*B17/100</f>
        <v>2</v>
      </c>
      <c r="F17" s="25">
        <f>F3*B17/100</f>
        <v>0.4</v>
      </c>
      <c r="G17" s="25">
        <f>G3*B17/100</f>
        <v>2</v>
      </c>
      <c r="H17" s="25">
        <f>H3*B17/100</f>
        <v>0.4</v>
      </c>
      <c r="I17" s="25">
        <f>I3*B17/100</f>
        <v>0.5</v>
      </c>
      <c r="J17" s="25">
        <f>J3*B17/100</f>
        <v>0.2</v>
      </c>
    </row>
    <row r="18" spans="1:10" x14ac:dyDescent="0.3">
      <c r="A18" s="20" t="s">
        <v>28</v>
      </c>
      <c r="B18" s="8">
        <v>2</v>
      </c>
      <c r="C18" s="25">
        <f>C4*B18/100</f>
        <v>2</v>
      </c>
      <c r="D18" s="25">
        <f>D4*B18/100</f>
        <v>2</v>
      </c>
      <c r="E18" s="25">
        <f>E4*B18/100</f>
        <v>2</v>
      </c>
      <c r="F18" s="25">
        <f>F4*B18/100</f>
        <v>0.4</v>
      </c>
      <c r="G18" s="25">
        <f>G4*B18/100</f>
        <v>2</v>
      </c>
      <c r="H18" s="25">
        <f>H4*B18/100</f>
        <v>0.4</v>
      </c>
      <c r="I18" s="25">
        <f>I4*B18/100</f>
        <v>0.5</v>
      </c>
      <c r="J18" s="25">
        <f>J4*B18/100</f>
        <v>0.2</v>
      </c>
    </row>
    <row r="19" spans="1:10" x14ac:dyDescent="0.3">
      <c r="A19" s="20" t="s">
        <v>29</v>
      </c>
      <c r="B19" s="8">
        <v>2</v>
      </c>
      <c r="C19" s="25">
        <f>C5*B19/100</f>
        <v>2</v>
      </c>
      <c r="D19" s="25">
        <f>D5*B19/100</f>
        <v>2</v>
      </c>
      <c r="E19" s="25">
        <f>E5*B19/100</f>
        <v>2</v>
      </c>
      <c r="F19" s="25">
        <f>F5*B19/100</f>
        <v>2</v>
      </c>
      <c r="G19" s="25">
        <f>G5*B19/100</f>
        <v>2</v>
      </c>
      <c r="H19" s="25">
        <f>H5*B19/100</f>
        <v>2</v>
      </c>
      <c r="I19" s="25">
        <f>I5*B19/100</f>
        <v>0.5</v>
      </c>
      <c r="J19" s="25">
        <f>J5*B19/100</f>
        <v>0.2</v>
      </c>
    </row>
    <row r="20" spans="1:10" x14ac:dyDescent="0.3">
      <c r="A20" s="20" t="s">
        <v>30</v>
      </c>
      <c r="B20" s="8">
        <v>2</v>
      </c>
      <c r="C20" s="25">
        <f>C6*B20/100</f>
        <v>2</v>
      </c>
      <c r="D20" s="25">
        <f>D6*B20/100</f>
        <v>2</v>
      </c>
      <c r="E20" s="25">
        <f>E6*B20/100</f>
        <v>2</v>
      </c>
      <c r="F20" s="25">
        <f>F6*B20/100</f>
        <v>2</v>
      </c>
      <c r="G20" s="25">
        <f>G6*B20/100</f>
        <v>2</v>
      </c>
      <c r="H20" s="25">
        <f>H6*B20/100</f>
        <v>2</v>
      </c>
      <c r="I20" s="25">
        <f>I6*B20/100</f>
        <v>0.5</v>
      </c>
      <c r="J20" s="25">
        <f>J6*B20/100</f>
        <v>0.2</v>
      </c>
    </row>
    <row r="21" spans="1:10" x14ac:dyDescent="0.3">
      <c r="A21" s="20"/>
      <c r="B21" s="8"/>
    </row>
    <row r="22" spans="1:10" x14ac:dyDescent="0.3">
      <c r="A22" s="58" t="s">
        <v>10</v>
      </c>
      <c r="B22" s="52">
        <f t="shared" ref="B22:J22" si="1">SUM(B16:B20)</f>
        <v>10</v>
      </c>
      <c r="C22" s="52">
        <f t="shared" si="1"/>
        <v>10</v>
      </c>
      <c r="D22" s="52">
        <f t="shared" si="1"/>
        <v>10</v>
      </c>
      <c r="E22" s="52">
        <f t="shared" si="1"/>
        <v>10</v>
      </c>
      <c r="F22" s="52">
        <f t="shared" si="1"/>
        <v>6.8</v>
      </c>
      <c r="G22" s="52">
        <f t="shared" si="1"/>
        <v>10</v>
      </c>
      <c r="H22" s="52">
        <f t="shared" si="1"/>
        <v>6.8</v>
      </c>
      <c r="I22" s="52">
        <f t="shared" si="1"/>
        <v>2.5</v>
      </c>
      <c r="J22" s="52">
        <f t="shared" si="1"/>
        <v>1</v>
      </c>
    </row>
    <row r="23" spans="1:10" x14ac:dyDescent="0.3">
      <c r="A23" s="61" t="s">
        <v>11</v>
      </c>
      <c r="B23" s="62">
        <v>1</v>
      </c>
      <c r="C23" s="56">
        <f>C22/B22</f>
        <v>1</v>
      </c>
      <c r="D23" s="56">
        <f>D22/B22</f>
        <v>1</v>
      </c>
      <c r="E23" s="56">
        <f>E22/B22</f>
        <v>1</v>
      </c>
      <c r="F23" s="56">
        <f>F22/B22</f>
        <v>0.67999999999999994</v>
      </c>
      <c r="G23" s="56">
        <f>G22/B22</f>
        <v>1</v>
      </c>
      <c r="H23" s="56">
        <f>H22/B22</f>
        <v>0.67999999999999994</v>
      </c>
      <c r="I23" s="56">
        <f>I22/B22</f>
        <v>0.25</v>
      </c>
      <c r="J23" s="56">
        <f>J22/B22</f>
        <v>0.1</v>
      </c>
    </row>
    <row r="24" spans="1:10" x14ac:dyDescent="0.3">
      <c r="A24" s="38"/>
      <c r="B24" s="49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7A74-72DF-46B8-B819-9AB33F6DE002}">
  <dimension ref="A1:K27"/>
  <sheetViews>
    <sheetView zoomScale="69" workbookViewId="0">
      <selection activeCell="A30" sqref="A30"/>
    </sheetView>
  </sheetViews>
  <sheetFormatPr baseColWidth="10" defaultRowHeight="14.4" x14ac:dyDescent="0.3"/>
  <cols>
    <col min="1" max="1" width="29" customWidth="1"/>
    <col min="2" max="2" width="12" customWidth="1"/>
    <col min="3" max="3" width="8.6640625" customWidth="1"/>
    <col min="4" max="4" width="9.21875" customWidth="1"/>
    <col min="5" max="5" width="10.109375" customWidth="1"/>
    <col min="6" max="6" width="15.44140625" customWidth="1"/>
    <col min="7" max="7" width="12.21875" customWidth="1"/>
    <col min="8" max="8" width="16.33203125" customWidth="1"/>
    <col min="10" max="10" width="13.33203125" customWidth="1"/>
  </cols>
  <sheetData>
    <row r="1" spans="1:11" x14ac:dyDescent="0.3">
      <c r="A1" s="39" t="s">
        <v>0</v>
      </c>
      <c r="B1" s="29" t="s">
        <v>1</v>
      </c>
      <c r="C1" s="29" t="s">
        <v>6</v>
      </c>
      <c r="D1" s="29" t="s">
        <v>7</v>
      </c>
      <c r="E1" s="29" t="s">
        <v>8</v>
      </c>
      <c r="F1" s="29" t="s">
        <v>14</v>
      </c>
      <c r="G1" s="29" t="s">
        <v>15</v>
      </c>
      <c r="H1" s="29" t="s">
        <v>16</v>
      </c>
      <c r="I1" s="29" t="s">
        <v>9</v>
      </c>
      <c r="J1" s="29" t="s">
        <v>80</v>
      </c>
      <c r="K1" s="2"/>
    </row>
    <row r="2" spans="1:11" x14ac:dyDescent="0.3">
      <c r="A2" s="65" t="s">
        <v>87</v>
      </c>
      <c r="B2" s="8">
        <v>100</v>
      </c>
      <c r="C2" s="8">
        <v>100</v>
      </c>
      <c r="D2" s="8">
        <v>30</v>
      </c>
      <c r="E2" s="8">
        <v>0</v>
      </c>
      <c r="F2" s="8">
        <v>0</v>
      </c>
      <c r="G2" s="8">
        <v>100</v>
      </c>
      <c r="H2" s="8">
        <v>10</v>
      </c>
      <c r="I2" s="9">
        <v>10</v>
      </c>
      <c r="J2" s="10">
        <v>5</v>
      </c>
      <c r="K2" s="8"/>
    </row>
    <row r="3" spans="1:11" x14ac:dyDescent="0.3">
      <c r="A3" s="65" t="s">
        <v>88</v>
      </c>
      <c r="B3" s="8">
        <v>100</v>
      </c>
      <c r="C3" s="8">
        <v>100</v>
      </c>
      <c r="D3" s="8">
        <v>50</v>
      </c>
      <c r="E3" s="8">
        <v>0</v>
      </c>
      <c r="F3" s="8">
        <v>0</v>
      </c>
      <c r="G3" s="8">
        <v>100</v>
      </c>
      <c r="H3" s="8">
        <v>10</v>
      </c>
      <c r="I3" s="9">
        <v>10</v>
      </c>
      <c r="J3" s="9">
        <v>0</v>
      </c>
      <c r="K3" s="8"/>
    </row>
    <row r="4" spans="1:11" x14ac:dyDescent="0.3">
      <c r="A4" s="65" t="s">
        <v>89</v>
      </c>
      <c r="B4" s="8">
        <v>100</v>
      </c>
      <c r="C4" s="8">
        <v>0</v>
      </c>
      <c r="D4" s="8">
        <v>50</v>
      </c>
      <c r="E4" s="8">
        <v>0</v>
      </c>
      <c r="F4" s="8">
        <v>5</v>
      </c>
      <c r="G4" s="8">
        <v>100</v>
      </c>
      <c r="H4" s="8">
        <v>10</v>
      </c>
      <c r="I4" s="10">
        <v>10</v>
      </c>
      <c r="J4" s="9">
        <v>0</v>
      </c>
      <c r="K4" s="8"/>
    </row>
    <row r="5" spans="1:11" x14ac:dyDescent="0.3">
      <c r="A5" s="20" t="s">
        <v>31</v>
      </c>
      <c r="B5" s="8">
        <v>100</v>
      </c>
      <c r="C5" s="8">
        <v>0</v>
      </c>
      <c r="D5" s="8">
        <v>5</v>
      </c>
      <c r="E5" s="8">
        <v>5</v>
      </c>
      <c r="F5" s="8">
        <v>5</v>
      </c>
      <c r="G5" s="8">
        <v>100</v>
      </c>
      <c r="H5" s="8">
        <v>5</v>
      </c>
      <c r="I5" s="10">
        <v>0</v>
      </c>
      <c r="J5" s="9">
        <v>0</v>
      </c>
      <c r="K5" s="8"/>
    </row>
    <row r="6" spans="1:11" x14ac:dyDescent="0.3">
      <c r="A6" s="65" t="s">
        <v>95</v>
      </c>
      <c r="B6" s="8">
        <v>100</v>
      </c>
      <c r="C6" s="8">
        <v>100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10">
        <v>0</v>
      </c>
      <c r="J6" s="9">
        <v>0</v>
      </c>
      <c r="K6" s="8"/>
    </row>
    <row r="7" spans="1:11" s="23" customFormat="1" ht="28.8" x14ac:dyDescent="0.3">
      <c r="A7" s="20" t="s">
        <v>32</v>
      </c>
      <c r="B7" s="9">
        <v>100</v>
      </c>
      <c r="C7" s="9">
        <v>0</v>
      </c>
      <c r="D7" s="9">
        <v>0</v>
      </c>
      <c r="E7" s="9">
        <v>0</v>
      </c>
      <c r="F7" s="9">
        <v>0</v>
      </c>
      <c r="G7" s="9">
        <v>100</v>
      </c>
      <c r="H7" s="9">
        <v>5</v>
      </c>
      <c r="I7" s="10">
        <v>40</v>
      </c>
      <c r="J7" s="9">
        <v>5</v>
      </c>
      <c r="K7" s="9"/>
    </row>
    <row r="8" spans="1:11" s="23" customFormat="1" ht="28.8" x14ac:dyDescent="0.3">
      <c r="A8" s="65" t="s">
        <v>100</v>
      </c>
      <c r="B8" s="9">
        <v>100</v>
      </c>
      <c r="C8" s="9">
        <v>0</v>
      </c>
      <c r="D8" s="9">
        <v>100</v>
      </c>
      <c r="E8" s="9">
        <v>80</v>
      </c>
      <c r="F8" s="9">
        <v>0</v>
      </c>
      <c r="G8" s="9">
        <v>100</v>
      </c>
      <c r="H8" s="9">
        <v>0</v>
      </c>
      <c r="I8" s="10">
        <v>0</v>
      </c>
      <c r="J8" s="9">
        <v>0</v>
      </c>
      <c r="K8" s="9"/>
    </row>
    <row r="9" spans="1:11" x14ac:dyDescent="0.3">
      <c r="A9" s="20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x14ac:dyDescent="0.3">
      <c r="A10" s="58" t="s">
        <v>10</v>
      </c>
      <c r="B10" s="52">
        <f>SUM(B2:B8)</f>
        <v>700</v>
      </c>
      <c r="C10" s="52">
        <f t="shared" ref="C10:J10" si="0">SUM(C2:C9)</f>
        <v>300</v>
      </c>
      <c r="D10" s="52">
        <f t="shared" si="0"/>
        <v>235</v>
      </c>
      <c r="E10" s="52">
        <f t="shared" si="0"/>
        <v>85</v>
      </c>
      <c r="F10" s="52">
        <f t="shared" si="0"/>
        <v>10</v>
      </c>
      <c r="G10" s="52">
        <f t="shared" si="0"/>
        <v>600</v>
      </c>
      <c r="H10" s="52">
        <f t="shared" si="0"/>
        <v>40</v>
      </c>
      <c r="I10" s="52">
        <f t="shared" si="0"/>
        <v>70</v>
      </c>
      <c r="J10" s="52">
        <f t="shared" si="0"/>
        <v>10</v>
      </c>
      <c r="K10" s="8"/>
    </row>
    <row r="11" spans="1:11" x14ac:dyDescent="0.3">
      <c r="A11" s="58" t="s">
        <v>11</v>
      </c>
      <c r="B11" s="59">
        <v>1</v>
      </c>
      <c r="C11" s="53">
        <f>C10/B10</f>
        <v>0.42857142857142855</v>
      </c>
      <c r="D11" s="53">
        <f>D10/B10</f>
        <v>0.33571428571428569</v>
      </c>
      <c r="E11" s="53">
        <f>E10/B10</f>
        <v>0.12142857142857143</v>
      </c>
      <c r="F11" s="53">
        <f>F10/B10</f>
        <v>1.4285714285714285E-2</v>
      </c>
      <c r="G11" s="53">
        <f>G10/B10</f>
        <v>0.8571428571428571</v>
      </c>
      <c r="H11" s="53">
        <f>H10/B10</f>
        <v>5.7142857142857141E-2</v>
      </c>
      <c r="I11" s="53">
        <f>I10/B10</f>
        <v>0.1</v>
      </c>
      <c r="J11" s="53">
        <f>J10/B10</f>
        <v>1.4285714285714285E-2</v>
      </c>
      <c r="K11" s="8"/>
    </row>
    <row r="12" spans="1:11" x14ac:dyDescent="0.3">
      <c r="A12" s="2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3">
      <c r="A13" s="2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3">
      <c r="A14" s="2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7" spans="1:10" x14ac:dyDescent="0.3">
      <c r="A17" s="39" t="s">
        <v>0</v>
      </c>
      <c r="B17" s="29" t="s">
        <v>64</v>
      </c>
      <c r="C17" s="29" t="s">
        <v>6</v>
      </c>
      <c r="D17" s="29" t="s">
        <v>7</v>
      </c>
      <c r="E17" s="29" t="s">
        <v>8</v>
      </c>
      <c r="F17" s="29" t="s">
        <v>14</v>
      </c>
      <c r="G17" s="29" t="s">
        <v>15</v>
      </c>
      <c r="H17" s="29" t="s">
        <v>16</v>
      </c>
      <c r="I17" s="29" t="s">
        <v>9</v>
      </c>
      <c r="J17" s="29" t="s">
        <v>80</v>
      </c>
    </row>
    <row r="18" spans="1:10" x14ac:dyDescent="0.3">
      <c r="A18" s="65" t="s">
        <v>87</v>
      </c>
      <c r="B18" s="8">
        <v>40</v>
      </c>
      <c r="C18" s="25">
        <f t="shared" ref="C18:C24" si="1">C2*B18/100</f>
        <v>40</v>
      </c>
      <c r="D18" s="25">
        <f t="shared" ref="D18:D24" si="2">D2*B18/100</f>
        <v>12</v>
      </c>
      <c r="E18" s="25">
        <f t="shared" ref="E18:E24" si="3">E2*B18/100</f>
        <v>0</v>
      </c>
      <c r="F18" s="25">
        <f t="shared" ref="F18:F24" si="4">F2*B18/100</f>
        <v>0</v>
      </c>
      <c r="G18" s="25">
        <f t="shared" ref="G18:G24" si="5">G2*B18/100</f>
        <v>40</v>
      </c>
      <c r="H18" s="25">
        <f t="shared" ref="H18:H24" si="6">H2*B18/100</f>
        <v>4</v>
      </c>
      <c r="I18" s="25">
        <f t="shared" ref="I18:I24" si="7">I2*B18/100</f>
        <v>4</v>
      </c>
      <c r="J18" s="25">
        <f t="shared" ref="J18:J24" si="8">J2*B18/100</f>
        <v>2</v>
      </c>
    </row>
    <row r="19" spans="1:10" x14ac:dyDescent="0.3">
      <c r="A19" s="65" t="s">
        <v>88</v>
      </c>
      <c r="B19" s="8">
        <v>20</v>
      </c>
      <c r="C19" s="25">
        <f t="shared" si="1"/>
        <v>20</v>
      </c>
      <c r="D19" s="25">
        <f t="shared" si="2"/>
        <v>10</v>
      </c>
      <c r="E19" s="25">
        <f t="shared" si="3"/>
        <v>0</v>
      </c>
      <c r="F19" s="25">
        <f t="shared" si="4"/>
        <v>0</v>
      </c>
      <c r="G19" s="25">
        <f t="shared" si="5"/>
        <v>20</v>
      </c>
      <c r="H19" s="25">
        <f t="shared" si="6"/>
        <v>2</v>
      </c>
      <c r="I19" s="25">
        <f t="shared" si="7"/>
        <v>2</v>
      </c>
      <c r="J19" s="25">
        <f t="shared" si="8"/>
        <v>0</v>
      </c>
    </row>
    <row r="20" spans="1:10" x14ac:dyDescent="0.3">
      <c r="A20" s="65" t="s">
        <v>89</v>
      </c>
      <c r="B20" s="8">
        <v>20</v>
      </c>
      <c r="C20" s="25">
        <f t="shared" si="1"/>
        <v>0</v>
      </c>
      <c r="D20" s="25">
        <f t="shared" si="2"/>
        <v>10</v>
      </c>
      <c r="E20" s="25">
        <f t="shared" si="3"/>
        <v>0</v>
      </c>
      <c r="F20" s="25">
        <f t="shared" si="4"/>
        <v>1</v>
      </c>
      <c r="G20" s="25">
        <f t="shared" si="5"/>
        <v>20</v>
      </c>
      <c r="H20" s="25">
        <f t="shared" si="6"/>
        <v>2</v>
      </c>
      <c r="I20" s="25">
        <f t="shared" si="7"/>
        <v>2</v>
      </c>
      <c r="J20" s="25">
        <f t="shared" si="8"/>
        <v>0</v>
      </c>
    </row>
    <row r="21" spans="1:10" x14ac:dyDescent="0.3">
      <c r="A21" s="20" t="s">
        <v>31</v>
      </c>
      <c r="B21" s="8">
        <v>10</v>
      </c>
      <c r="C21" s="25">
        <f t="shared" si="1"/>
        <v>0</v>
      </c>
      <c r="D21" s="25">
        <f t="shared" si="2"/>
        <v>0.5</v>
      </c>
      <c r="E21" s="25">
        <f t="shared" si="3"/>
        <v>0.5</v>
      </c>
      <c r="F21" s="25">
        <f t="shared" si="4"/>
        <v>0.5</v>
      </c>
      <c r="G21" s="25">
        <f t="shared" si="5"/>
        <v>10</v>
      </c>
      <c r="H21" s="25">
        <f t="shared" si="6"/>
        <v>0.5</v>
      </c>
      <c r="I21" s="25">
        <f t="shared" si="7"/>
        <v>0</v>
      </c>
      <c r="J21" s="25">
        <f t="shared" si="8"/>
        <v>0</v>
      </c>
    </row>
    <row r="22" spans="1:10" x14ac:dyDescent="0.3">
      <c r="A22" s="65" t="s">
        <v>95</v>
      </c>
      <c r="B22" s="8">
        <v>10</v>
      </c>
      <c r="C22" s="25">
        <f t="shared" si="1"/>
        <v>10</v>
      </c>
      <c r="D22" s="25">
        <f t="shared" si="2"/>
        <v>0</v>
      </c>
      <c r="E22" s="25">
        <f t="shared" si="3"/>
        <v>0</v>
      </c>
      <c r="F22" s="25">
        <f t="shared" si="4"/>
        <v>0</v>
      </c>
      <c r="G22" s="25">
        <f t="shared" si="5"/>
        <v>0</v>
      </c>
      <c r="H22" s="25">
        <f t="shared" si="6"/>
        <v>0</v>
      </c>
      <c r="I22" s="25">
        <f t="shared" si="7"/>
        <v>0</v>
      </c>
      <c r="J22" s="25">
        <f t="shared" si="8"/>
        <v>0</v>
      </c>
    </row>
    <row r="23" spans="1:10" ht="28.8" x14ac:dyDescent="0.3">
      <c r="A23" s="65" t="s">
        <v>32</v>
      </c>
      <c r="B23" s="9">
        <v>5</v>
      </c>
      <c r="C23" s="25">
        <f t="shared" si="1"/>
        <v>0</v>
      </c>
      <c r="D23" s="25">
        <f t="shared" si="2"/>
        <v>0</v>
      </c>
      <c r="E23" s="25">
        <f t="shared" si="3"/>
        <v>0</v>
      </c>
      <c r="F23" s="25">
        <f t="shared" si="4"/>
        <v>0</v>
      </c>
      <c r="G23" s="25">
        <f t="shared" si="5"/>
        <v>5</v>
      </c>
      <c r="H23" s="25">
        <f t="shared" si="6"/>
        <v>0.25</v>
      </c>
      <c r="I23" s="25">
        <f t="shared" si="7"/>
        <v>2</v>
      </c>
      <c r="J23" s="25">
        <f t="shared" si="8"/>
        <v>0.25</v>
      </c>
    </row>
    <row r="24" spans="1:10" ht="28.8" x14ac:dyDescent="0.3">
      <c r="A24" s="65" t="s">
        <v>100</v>
      </c>
      <c r="B24" s="9">
        <v>5</v>
      </c>
      <c r="C24" s="25">
        <f t="shared" si="1"/>
        <v>0</v>
      </c>
      <c r="D24" s="25">
        <f t="shared" si="2"/>
        <v>5</v>
      </c>
      <c r="E24" s="25">
        <f t="shared" si="3"/>
        <v>4</v>
      </c>
      <c r="F24" s="25">
        <f t="shared" si="4"/>
        <v>0</v>
      </c>
      <c r="G24" s="25">
        <f t="shared" si="5"/>
        <v>5</v>
      </c>
      <c r="H24" s="25">
        <f t="shared" si="6"/>
        <v>0</v>
      </c>
      <c r="I24" s="25">
        <f t="shared" si="7"/>
        <v>0</v>
      </c>
      <c r="J24" s="25">
        <f t="shared" si="8"/>
        <v>0</v>
      </c>
    </row>
    <row r="25" spans="1:10" x14ac:dyDescent="0.3">
      <c r="A25" s="22"/>
      <c r="B25" s="9"/>
    </row>
    <row r="26" spans="1:10" x14ac:dyDescent="0.3">
      <c r="A26" s="58" t="s">
        <v>10</v>
      </c>
      <c r="B26" s="52">
        <f t="shared" ref="B26:J26" si="9">SUM(B18:B24)</f>
        <v>110</v>
      </c>
      <c r="C26" s="52">
        <f t="shared" si="9"/>
        <v>70</v>
      </c>
      <c r="D26" s="52">
        <f t="shared" si="9"/>
        <v>37.5</v>
      </c>
      <c r="E26" s="52">
        <f t="shared" si="9"/>
        <v>4.5</v>
      </c>
      <c r="F26" s="52">
        <f t="shared" si="9"/>
        <v>1.5</v>
      </c>
      <c r="G26" s="52">
        <f t="shared" si="9"/>
        <v>100</v>
      </c>
      <c r="H26" s="52">
        <f t="shared" si="9"/>
        <v>8.75</v>
      </c>
      <c r="I26" s="52">
        <f t="shared" si="9"/>
        <v>10</v>
      </c>
      <c r="J26" s="52">
        <f t="shared" si="9"/>
        <v>2.25</v>
      </c>
    </row>
    <row r="27" spans="1:10" x14ac:dyDescent="0.3">
      <c r="A27" s="58" t="s">
        <v>11</v>
      </c>
      <c r="B27" s="66">
        <v>1</v>
      </c>
      <c r="C27" s="56">
        <f>C26/B26</f>
        <v>0.63636363636363635</v>
      </c>
      <c r="D27" s="56">
        <f>D26/B26</f>
        <v>0.34090909090909088</v>
      </c>
      <c r="E27" s="56">
        <f>E26/B26</f>
        <v>4.0909090909090909E-2</v>
      </c>
      <c r="F27" s="56">
        <f>F26/B26</f>
        <v>1.3636363636363636E-2</v>
      </c>
      <c r="G27" s="56">
        <f>G26/B26</f>
        <v>0.90909090909090906</v>
      </c>
      <c r="H27" s="56">
        <f>H26/B26</f>
        <v>7.9545454545454544E-2</v>
      </c>
      <c r="I27" s="56">
        <f>I26/B26</f>
        <v>9.0909090909090912E-2</v>
      </c>
      <c r="J27" s="56">
        <f>J26/B26</f>
        <v>2.0454545454545454E-2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3FA5C-7599-4B64-BE07-19ADFFC08A8E}">
  <dimension ref="A1:L22"/>
  <sheetViews>
    <sheetView zoomScale="70" zoomScaleNormal="70" workbookViewId="0">
      <selection activeCell="O28" sqref="O28"/>
    </sheetView>
  </sheetViews>
  <sheetFormatPr baseColWidth="10" defaultRowHeight="14.4" x14ac:dyDescent="0.3"/>
  <cols>
    <col min="1" max="1" width="25.33203125" customWidth="1"/>
    <col min="2" max="2" width="12.109375" customWidth="1"/>
    <col min="3" max="3" width="10" customWidth="1"/>
    <col min="4" max="4" width="9.6640625" customWidth="1"/>
    <col min="5" max="5" width="12.6640625" customWidth="1"/>
    <col min="6" max="6" width="16.44140625" customWidth="1"/>
    <col min="7" max="7" width="13.5546875" customWidth="1"/>
    <col min="8" max="8" width="15.88671875" customWidth="1"/>
    <col min="9" max="10" width="13.88671875" customWidth="1"/>
  </cols>
  <sheetData>
    <row r="1" spans="1:12" x14ac:dyDescent="0.3">
      <c r="A1" s="39" t="s">
        <v>0</v>
      </c>
      <c r="B1" s="29" t="s">
        <v>1</v>
      </c>
      <c r="C1" s="29" t="s">
        <v>6</v>
      </c>
      <c r="D1" s="29" t="s">
        <v>7</v>
      </c>
      <c r="E1" s="29" t="s">
        <v>8</v>
      </c>
      <c r="F1" s="29" t="s">
        <v>14</v>
      </c>
      <c r="G1" s="29" t="s">
        <v>15</v>
      </c>
      <c r="H1" s="29" t="s">
        <v>16</v>
      </c>
      <c r="I1" s="29" t="s">
        <v>9</v>
      </c>
      <c r="J1" s="29" t="s">
        <v>80</v>
      </c>
      <c r="K1" s="2"/>
      <c r="L1" s="2"/>
    </row>
    <row r="2" spans="1:12" x14ac:dyDescent="0.3">
      <c r="A2" s="65" t="s">
        <v>90</v>
      </c>
      <c r="B2" s="8">
        <v>100</v>
      </c>
      <c r="C2" s="8">
        <v>100</v>
      </c>
      <c r="D2" s="8">
        <v>100</v>
      </c>
      <c r="E2" s="8">
        <v>100</v>
      </c>
      <c r="F2" s="8">
        <v>5</v>
      </c>
      <c r="G2" s="8">
        <v>100</v>
      </c>
      <c r="H2" s="8">
        <v>100</v>
      </c>
      <c r="I2" s="9">
        <v>100</v>
      </c>
      <c r="J2" s="10">
        <v>50</v>
      </c>
      <c r="K2" s="8"/>
      <c r="L2" s="8"/>
    </row>
    <row r="3" spans="1:12" ht="28.8" x14ac:dyDescent="0.3">
      <c r="A3" s="65" t="s">
        <v>91</v>
      </c>
      <c r="B3" s="8">
        <v>100</v>
      </c>
      <c r="C3" s="8">
        <v>100</v>
      </c>
      <c r="D3" s="8">
        <v>25</v>
      </c>
      <c r="E3" s="8">
        <v>50</v>
      </c>
      <c r="F3" s="8">
        <v>5</v>
      </c>
      <c r="G3" s="8">
        <v>100</v>
      </c>
      <c r="H3" s="8">
        <v>50</v>
      </c>
      <c r="I3" s="9">
        <v>0</v>
      </c>
      <c r="J3" s="9">
        <v>0</v>
      </c>
      <c r="K3" s="8"/>
      <c r="L3" s="8"/>
    </row>
    <row r="4" spans="1:12" ht="28.8" x14ac:dyDescent="0.3">
      <c r="A4" s="65" t="s">
        <v>92</v>
      </c>
      <c r="B4" s="8">
        <v>100</v>
      </c>
      <c r="C4" s="8">
        <v>100</v>
      </c>
      <c r="D4" s="8">
        <v>100</v>
      </c>
      <c r="E4" s="8">
        <v>100</v>
      </c>
      <c r="F4" s="8">
        <v>5</v>
      </c>
      <c r="G4" s="8">
        <v>100</v>
      </c>
      <c r="H4" s="8">
        <v>100</v>
      </c>
      <c r="I4" s="10">
        <v>5</v>
      </c>
      <c r="J4" s="9">
        <v>0</v>
      </c>
      <c r="K4" s="8"/>
      <c r="L4" s="8"/>
    </row>
    <row r="5" spans="1:12" ht="28.8" x14ac:dyDescent="0.3">
      <c r="A5" s="65" t="s">
        <v>93</v>
      </c>
      <c r="B5" s="8">
        <v>100</v>
      </c>
      <c r="C5" s="8">
        <v>95</v>
      </c>
      <c r="D5" s="8">
        <v>70</v>
      </c>
      <c r="E5" s="8">
        <v>40</v>
      </c>
      <c r="F5" s="8">
        <v>5</v>
      </c>
      <c r="G5" s="8">
        <v>100</v>
      </c>
      <c r="H5" s="8">
        <v>5</v>
      </c>
      <c r="I5" s="10">
        <v>0</v>
      </c>
      <c r="J5" s="9">
        <v>0</v>
      </c>
      <c r="K5" s="8"/>
      <c r="L5" s="8"/>
    </row>
    <row r="6" spans="1:12" x14ac:dyDescent="0.3">
      <c r="A6" s="20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3">
      <c r="A7" s="58" t="s">
        <v>10</v>
      </c>
      <c r="B7" s="52">
        <f>SUM(B2:B5)</f>
        <v>400</v>
      </c>
      <c r="C7" s="52">
        <f t="shared" ref="C7:J7" si="0">SUM(C2:C6)</f>
        <v>395</v>
      </c>
      <c r="D7" s="52">
        <f t="shared" si="0"/>
        <v>295</v>
      </c>
      <c r="E7" s="52">
        <f t="shared" si="0"/>
        <v>290</v>
      </c>
      <c r="F7" s="52">
        <f t="shared" si="0"/>
        <v>20</v>
      </c>
      <c r="G7" s="52">
        <f t="shared" si="0"/>
        <v>400</v>
      </c>
      <c r="H7" s="52">
        <f t="shared" si="0"/>
        <v>255</v>
      </c>
      <c r="I7" s="52">
        <f t="shared" si="0"/>
        <v>105</v>
      </c>
      <c r="J7" s="52">
        <f t="shared" si="0"/>
        <v>50</v>
      </c>
      <c r="K7" s="8"/>
      <c r="L7" s="8"/>
    </row>
    <row r="8" spans="1:12" x14ac:dyDescent="0.3">
      <c r="A8" s="58" t="s">
        <v>11</v>
      </c>
      <c r="B8" s="59">
        <v>1</v>
      </c>
      <c r="C8" s="53">
        <f>C7/B7</f>
        <v>0.98750000000000004</v>
      </c>
      <c r="D8" s="53">
        <f>D7/B7</f>
        <v>0.73750000000000004</v>
      </c>
      <c r="E8" s="53">
        <f>E7/B7</f>
        <v>0.72499999999999998</v>
      </c>
      <c r="F8" s="53">
        <f>F7/B7</f>
        <v>0.05</v>
      </c>
      <c r="G8" s="53">
        <f>G7/B7</f>
        <v>1</v>
      </c>
      <c r="H8" s="53">
        <f>H7/B7</f>
        <v>0.63749999999999996</v>
      </c>
      <c r="I8" s="53">
        <f>I7/B7</f>
        <v>0.26250000000000001</v>
      </c>
      <c r="J8" s="53">
        <f>J7/B7</f>
        <v>0.125</v>
      </c>
      <c r="K8" s="8"/>
      <c r="L8" s="8"/>
    </row>
    <row r="9" spans="1:12" x14ac:dyDescent="0.3">
      <c r="A9" s="2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3">
      <c r="A10" s="2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x14ac:dyDescent="0.3">
      <c r="A11" s="2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3">
      <c r="A12" s="3"/>
    </row>
    <row r="14" spans="1:12" x14ac:dyDescent="0.3">
      <c r="A14" s="28" t="s">
        <v>0</v>
      </c>
      <c r="B14" s="40" t="s">
        <v>64</v>
      </c>
      <c r="C14" s="40" t="s">
        <v>6</v>
      </c>
      <c r="D14" s="40" t="s">
        <v>7</v>
      </c>
      <c r="E14" s="40" t="s">
        <v>8</v>
      </c>
      <c r="F14" s="40" t="s">
        <v>14</v>
      </c>
      <c r="G14" s="40" t="s">
        <v>15</v>
      </c>
      <c r="H14" s="40" t="s">
        <v>16</v>
      </c>
      <c r="I14" s="40" t="s">
        <v>9</v>
      </c>
      <c r="J14" s="40" t="s">
        <v>80</v>
      </c>
    </row>
    <row r="15" spans="1:12" x14ac:dyDescent="0.3">
      <c r="A15" s="65" t="s">
        <v>90</v>
      </c>
      <c r="B15" s="8">
        <v>40</v>
      </c>
      <c r="C15" s="25">
        <f>C2*B15/100</f>
        <v>40</v>
      </c>
      <c r="D15" s="25">
        <f>D2*B15/100</f>
        <v>40</v>
      </c>
      <c r="E15" s="25">
        <f>E2*B15/100</f>
        <v>40</v>
      </c>
      <c r="F15" s="25">
        <f>F2*B15/100</f>
        <v>2</v>
      </c>
      <c r="G15" s="25">
        <f>G2*B15/100</f>
        <v>40</v>
      </c>
      <c r="H15" s="25">
        <f>H2*B15/100</f>
        <v>40</v>
      </c>
      <c r="I15" s="25">
        <f>I2*B15/100</f>
        <v>40</v>
      </c>
      <c r="J15" s="25">
        <f>J2*B15/100</f>
        <v>20</v>
      </c>
    </row>
    <row r="16" spans="1:12" ht="28.8" x14ac:dyDescent="0.3">
      <c r="A16" s="65" t="s">
        <v>91</v>
      </c>
      <c r="B16" s="8">
        <v>30</v>
      </c>
      <c r="C16" s="25">
        <f>C3*B16/100</f>
        <v>30</v>
      </c>
      <c r="D16" s="25">
        <f>D3*B16/100</f>
        <v>7.5</v>
      </c>
      <c r="E16" s="25">
        <f>E3*B16/100</f>
        <v>15</v>
      </c>
      <c r="F16" s="25">
        <f>F3*B16/100</f>
        <v>1.5</v>
      </c>
      <c r="G16" s="25">
        <f>G3*B16/100</f>
        <v>30</v>
      </c>
      <c r="H16" s="25">
        <f>H3*B16/100</f>
        <v>15</v>
      </c>
      <c r="I16" s="25">
        <f>I3*B16/100</f>
        <v>0</v>
      </c>
      <c r="J16" s="25">
        <f>J3*B16/100</f>
        <v>0</v>
      </c>
    </row>
    <row r="17" spans="1:10" ht="28.8" x14ac:dyDescent="0.3">
      <c r="A17" s="65" t="s">
        <v>92</v>
      </c>
      <c r="B17" s="8">
        <v>30</v>
      </c>
      <c r="C17" s="25">
        <f>C4*B17/100</f>
        <v>30</v>
      </c>
      <c r="D17" s="25">
        <f>D4*B17/100</f>
        <v>30</v>
      </c>
      <c r="E17" s="25">
        <f>E4*B17/100</f>
        <v>30</v>
      </c>
      <c r="F17" s="25">
        <f>F4*B17/100</f>
        <v>1.5</v>
      </c>
      <c r="G17" s="25">
        <f>G4*B17/100</f>
        <v>30</v>
      </c>
      <c r="H17" s="25">
        <f>H4*B17/100</f>
        <v>30</v>
      </c>
      <c r="I17" s="25">
        <f>I4*B17/100</f>
        <v>1.5</v>
      </c>
      <c r="J17" s="25">
        <f>J4*B17/100</f>
        <v>0</v>
      </c>
    </row>
    <row r="18" spans="1:10" ht="28.8" x14ac:dyDescent="0.3">
      <c r="A18" s="65" t="s">
        <v>93</v>
      </c>
      <c r="B18" s="8">
        <v>20</v>
      </c>
      <c r="C18" s="25">
        <f>C5*B18/100</f>
        <v>19</v>
      </c>
      <c r="D18" s="25">
        <f>D5*B18/100</f>
        <v>14</v>
      </c>
      <c r="E18" s="25">
        <f>E5*B18/100</f>
        <v>8</v>
      </c>
      <c r="F18" s="25">
        <f>F5*B18/100</f>
        <v>1</v>
      </c>
      <c r="G18" s="25">
        <f>G5*B18/100</f>
        <v>20</v>
      </c>
      <c r="H18" s="25">
        <f>H5*B18/100</f>
        <v>1</v>
      </c>
      <c r="I18" s="25">
        <f>I5*B18/100</f>
        <v>0</v>
      </c>
      <c r="J18" s="25">
        <f>J5*B18/100</f>
        <v>0</v>
      </c>
    </row>
    <row r="19" spans="1:10" x14ac:dyDescent="0.3">
      <c r="A19" s="20"/>
      <c r="B19" s="8"/>
    </row>
    <row r="20" spans="1:10" x14ac:dyDescent="0.3">
      <c r="A20" s="58" t="s">
        <v>10</v>
      </c>
      <c r="B20" s="52">
        <f t="shared" ref="B20:J20" si="1">SUM(B15:B18)</f>
        <v>120</v>
      </c>
      <c r="C20" s="52">
        <f t="shared" si="1"/>
        <v>119</v>
      </c>
      <c r="D20" s="52">
        <f t="shared" si="1"/>
        <v>91.5</v>
      </c>
      <c r="E20" s="52">
        <f t="shared" si="1"/>
        <v>93</v>
      </c>
      <c r="F20" s="52">
        <f t="shared" si="1"/>
        <v>6</v>
      </c>
      <c r="G20" s="52">
        <f t="shared" si="1"/>
        <v>120</v>
      </c>
      <c r="H20" s="52">
        <f t="shared" si="1"/>
        <v>86</v>
      </c>
      <c r="I20" s="52">
        <f t="shared" si="1"/>
        <v>41.5</v>
      </c>
      <c r="J20" s="52">
        <f t="shared" si="1"/>
        <v>20</v>
      </c>
    </row>
    <row r="21" spans="1:10" x14ac:dyDescent="0.3">
      <c r="A21" s="58" t="s">
        <v>11</v>
      </c>
      <c r="B21" s="67">
        <v>1</v>
      </c>
      <c r="C21" s="56">
        <f>C20/B20</f>
        <v>0.9916666666666667</v>
      </c>
      <c r="D21" s="56">
        <f>D20/B20</f>
        <v>0.76249999999999996</v>
      </c>
      <c r="E21" s="56">
        <f>E20/B20</f>
        <v>0.77500000000000002</v>
      </c>
      <c r="F21" s="56">
        <f>F20/B20</f>
        <v>0.05</v>
      </c>
      <c r="G21" s="56">
        <f>G20/B20</f>
        <v>1</v>
      </c>
      <c r="H21" s="56">
        <f>H20/B20</f>
        <v>0.71666666666666667</v>
      </c>
      <c r="I21" s="56">
        <f>I20/B20</f>
        <v>0.34583333333333333</v>
      </c>
      <c r="J21" s="56">
        <f>J20/B20</f>
        <v>0.16666666666666666</v>
      </c>
    </row>
    <row r="22" spans="1:10" x14ac:dyDescent="0.3">
      <c r="A22" s="2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2366C-88A7-4F7C-9DCE-B52EADE4EEEB}">
  <dimension ref="A1:L26"/>
  <sheetViews>
    <sheetView zoomScale="77" workbookViewId="0">
      <selection activeCell="P26" sqref="P26"/>
    </sheetView>
  </sheetViews>
  <sheetFormatPr baseColWidth="10" defaultRowHeight="14.4" x14ac:dyDescent="0.3"/>
  <cols>
    <col min="1" max="1" width="25.6640625" customWidth="1"/>
    <col min="2" max="2" width="11.5546875" customWidth="1"/>
    <col min="3" max="3" width="8" customWidth="1"/>
    <col min="4" max="4" width="8.33203125" customWidth="1"/>
    <col min="5" max="5" width="9.88671875" customWidth="1"/>
    <col min="6" max="6" width="14.5546875" customWidth="1"/>
    <col min="7" max="7" width="12.5546875" customWidth="1"/>
    <col min="8" max="8" width="15.33203125" customWidth="1"/>
    <col min="10" max="10" width="13.21875" customWidth="1"/>
  </cols>
  <sheetData>
    <row r="1" spans="1:12" x14ac:dyDescent="0.3">
      <c r="A1" s="39" t="s">
        <v>0</v>
      </c>
      <c r="B1" s="29" t="s">
        <v>1</v>
      </c>
      <c r="C1" s="29" t="s">
        <v>6</v>
      </c>
      <c r="D1" s="29" t="s">
        <v>7</v>
      </c>
      <c r="E1" s="29" t="s">
        <v>8</v>
      </c>
      <c r="F1" s="29" t="s">
        <v>14</v>
      </c>
      <c r="G1" s="29" t="s">
        <v>15</v>
      </c>
      <c r="H1" s="29" t="s">
        <v>16</v>
      </c>
      <c r="I1" s="29" t="s">
        <v>9</v>
      </c>
      <c r="J1" s="29" t="s">
        <v>80</v>
      </c>
      <c r="K1" s="2"/>
      <c r="L1" s="2"/>
    </row>
    <row r="2" spans="1:12" x14ac:dyDescent="0.3">
      <c r="A2" s="65" t="s">
        <v>38</v>
      </c>
      <c r="B2" s="8">
        <v>100</v>
      </c>
      <c r="C2" s="8">
        <v>100</v>
      </c>
      <c r="D2" s="8">
        <v>100</v>
      </c>
      <c r="E2" s="8">
        <v>100</v>
      </c>
      <c r="F2" s="8">
        <v>100</v>
      </c>
      <c r="G2" s="8">
        <v>100</v>
      </c>
      <c r="H2" s="8">
        <v>85</v>
      </c>
      <c r="I2" s="9">
        <v>50</v>
      </c>
      <c r="J2" s="9">
        <v>40</v>
      </c>
      <c r="K2" s="8"/>
      <c r="L2" s="8"/>
    </row>
    <row r="3" spans="1:12" x14ac:dyDescent="0.3">
      <c r="A3" s="20" t="s">
        <v>39</v>
      </c>
      <c r="B3" s="8">
        <v>100</v>
      </c>
      <c r="C3" s="8">
        <v>100</v>
      </c>
      <c r="D3" s="8">
        <v>100</v>
      </c>
      <c r="E3" s="8">
        <v>100</v>
      </c>
      <c r="F3" s="8">
        <v>100</v>
      </c>
      <c r="G3" s="8">
        <v>100</v>
      </c>
      <c r="H3" s="8">
        <v>85</v>
      </c>
      <c r="I3" s="10">
        <v>50</v>
      </c>
      <c r="J3" s="9">
        <v>0</v>
      </c>
      <c r="K3" s="8"/>
      <c r="L3" s="8"/>
    </row>
    <row r="4" spans="1:12" x14ac:dyDescent="0.3">
      <c r="A4" s="20" t="s">
        <v>40</v>
      </c>
      <c r="B4" s="8">
        <v>100</v>
      </c>
      <c r="C4" s="8">
        <v>50</v>
      </c>
      <c r="D4" s="8">
        <v>100</v>
      </c>
      <c r="E4" s="8">
        <v>100</v>
      </c>
      <c r="F4" s="8">
        <v>80</v>
      </c>
      <c r="G4" s="8">
        <v>100</v>
      </c>
      <c r="H4" s="8">
        <v>85</v>
      </c>
      <c r="I4" s="10">
        <v>15</v>
      </c>
      <c r="J4" s="9">
        <v>0</v>
      </c>
      <c r="K4" s="8"/>
      <c r="L4" s="8"/>
    </row>
    <row r="5" spans="1:12" x14ac:dyDescent="0.3">
      <c r="A5" s="20" t="s">
        <v>41</v>
      </c>
      <c r="B5" s="8">
        <v>100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8">
        <v>85</v>
      </c>
      <c r="I5" s="10">
        <v>0</v>
      </c>
      <c r="J5" s="9">
        <v>0</v>
      </c>
      <c r="K5" s="8"/>
      <c r="L5" s="8"/>
    </row>
    <row r="6" spans="1:12" x14ac:dyDescent="0.3">
      <c r="A6" s="20" t="s">
        <v>42</v>
      </c>
      <c r="B6" s="8">
        <v>100</v>
      </c>
      <c r="C6" s="8">
        <v>100</v>
      </c>
      <c r="D6" s="8">
        <v>50</v>
      </c>
      <c r="E6" s="8">
        <v>100</v>
      </c>
      <c r="F6" s="8">
        <v>70</v>
      </c>
      <c r="G6" s="8">
        <v>100</v>
      </c>
      <c r="H6" s="8">
        <v>70</v>
      </c>
      <c r="I6" s="10">
        <v>0</v>
      </c>
      <c r="J6" s="9">
        <v>0</v>
      </c>
      <c r="K6" s="8"/>
      <c r="L6" s="8"/>
    </row>
    <row r="7" spans="1:12" ht="28.8" x14ac:dyDescent="0.3">
      <c r="A7" s="20" t="s">
        <v>43</v>
      </c>
      <c r="B7" s="8">
        <v>100</v>
      </c>
      <c r="C7" s="8">
        <v>30</v>
      </c>
      <c r="D7" s="8">
        <v>0</v>
      </c>
      <c r="E7" s="8">
        <v>100</v>
      </c>
      <c r="F7" s="8">
        <v>0</v>
      </c>
      <c r="G7" s="8">
        <v>100</v>
      </c>
      <c r="H7" s="8">
        <v>5</v>
      </c>
      <c r="I7" s="10">
        <v>0</v>
      </c>
      <c r="J7" s="9">
        <v>0</v>
      </c>
      <c r="K7" s="8"/>
      <c r="L7" s="8"/>
    </row>
    <row r="8" spans="1:12" x14ac:dyDescent="0.3">
      <c r="A8" s="20"/>
      <c r="B8" s="8"/>
      <c r="C8" s="8"/>
      <c r="D8" s="8"/>
      <c r="E8" s="8"/>
      <c r="F8" s="8"/>
      <c r="G8" s="8"/>
      <c r="H8" s="8"/>
      <c r="I8" s="10"/>
      <c r="J8" s="9"/>
      <c r="K8" s="8"/>
      <c r="L8" s="8"/>
    </row>
    <row r="9" spans="1:12" x14ac:dyDescent="0.3">
      <c r="A9" s="58" t="s">
        <v>10</v>
      </c>
      <c r="B9" s="52">
        <f t="shared" ref="B9:J9" si="0">SUM(B2:B7)</f>
        <v>600</v>
      </c>
      <c r="C9" s="52">
        <f t="shared" si="0"/>
        <v>480</v>
      </c>
      <c r="D9" s="52">
        <f t="shared" si="0"/>
        <v>450</v>
      </c>
      <c r="E9" s="52">
        <f t="shared" si="0"/>
        <v>600</v>
      </c>
      <c r="F9" s="52">
        <f t="shared" si="0"/>
        <v>450</v>
      </c>
      <c r="G9" s="52">
        <f t="shared" si="0"/>
        <v>600</v>
      </c>
      <c r="H9" s="52">
        <f t="shared" si="0"/>
        <v>415</v>
      </c>
      <c r="I9" s="52">
        <f t="shared" si="0"/>
        <v>115</v>
      </c>
      <c r="J9" s="52">
        <f t="shared" si="0"/>
        <v>40</v>
      </c>
      <c r="K9" s="8"/>
      <c r="L9" s="8"/>
    </row>
    <row r="10" spans="1:12" x14ac:dyDescent="0.3">
      <c r="A10" s="58" t="s">
        <v>11</v>
      </c>
      <c r="B10" s="59">
        <v>1</v>
      </c>
      <c r="C10" s="53">
        <f>C9/B9</f>
        <v>0.8</v>
      </c>
      <c r="D10" s="53">
        <f>D9/B9</f>
        <v>0.75</v>
      </c>
      <c r="E10" s="53">
        <f>E9/B9</f>
        <v>1</v>
      </c>
      <c r="F10" s="53">
        <f>F9/B9</f>
        <v>0.75</v>
      </c>
      <c r="G10" s="53">
        <f>G9/B9</f>
        <v>1</v>
      </c>
      <c r="H10" s="53">
        <f>H9/B9</f>
        <v>0.69166666666666665</v>
      </c>
      <c r="I10" s="53">
        <f>I9/B9</f>
        <v>0.19166666666666668</v>
      </c>
      <c r="J10" s="53">
        <f>J9/B9</f>
        <v>6.6666666666666666E-2</v>
      </c>
      <c r="K10" s="8"/>
      <c r="L10" s="8"/>
    </row>
    <row r="11" spans="1:12" x14ac:dyDescent="0.3">
      <c r="A11" s="2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3">
      <c r="A12" s="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x14ac:dyDescent="0.3">
      <c r="A13" s="2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3">
      <c r="A14" s="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3">
      <c r="A16" s="28" t="s">
        <v>0</v>
      </c>
      <c r="B16" s="29" t="s">
        <v>64</v>
      </c>
      <c r="C16" s="29" t="s">
        <v>6</v>
      </c>
      <c r="D16" s="29" t="s">
        <v>7</v>
      </c>
      <c r="E16" s="29" t="s">
        <v>8</v>
      </c>
      <c r="F16" s="29" t="s">
        <v>14</v>
      </c>
      <c r="G16" s="29" t="s">
        <v>15</v>
      </c>
      <c r="H16" s="29" t="s">
        <v>16</v>
      </c>
      <c r="I16" s="29" t="s">
        <v>9</v>
      </c>
      <c r="J16" s="29" t="s">
        <v>80</v>
      </c>
    </row>
    <row r="17" spans="1:10" x14ac:dyDescent="0.3">
      <c r="A17" s="20" t="s">
        <v>38</v>
      </c>
      <c r="B17" s="8">
        <v>10</v>
      </c>
      <c r="C17" s="25">
        <f t="shared" ref="C17:C22" si="1">C2*B17/100</f>
        <v>10</v>
      </c>
      <c r="D17" s="25">
        <f t="shared" ref="D17:D22" si="2">D2*B17/100</f>
        <v>10</v>
      </c>
      <c r="E17" s="25">
        <f t="shared" ref="E17:E22" si="3">E2*B17/100</f>
        <v>10</v>
      </c>
      <c r="F17" s="25">
        <f t="shared" ref="F17:F22" si="4">F2*B17/100</f>
        <v>10</v>
      </c>
      <c r="G17" s="25">
        <f t="shared" ref="G17:G22" si="5">G2*B17/100</f>
        <v>10</v>
      </c>
      <c r="H17" s="25">
        <f t="shared" ref="H17:H22" si="6">H2*B17/100</f>
        <v>8.5</v>
      </c>
      <c r="I17" s="25">
        <f t="shared" ref="I17:I22" si="7">I2*B17/100</f>
        <v>5</v>
      </c>
      <c r="J17" s="25">
        <f t="shared" ref="J17:J22" si="8">J2*B17/100</f>
        <v>4</v>
      </c>
    </row>
    <row r="18" spans="1:10" x14ac:dyDescent="0.3">
      <c r="A18" s="20" t="s">
        <v>39</v>
      </c>
      <c r="B18" s="8">
        <v>10</v>
      </c>
      <c r="C18" s="25">
        <f t="shared" si="1"/>
        <v>10</v>
      </c>
      <c r="D18" s="25">
        <f t="shared" si="2"/>
        <v>10</v>
      </c>
      <c r="E18" s="25">
        <f t="shared" si="3"/>
        <v>10</v>
      </c>
      <c r="F18" s="25">
        <f t="shared" si="4"/>
        <v>10</v>
      </c>
      <c r="G18" s="25">
        <f t="shared" si="5"/>
        <v>10</v>
      </c>
      <c r="H18" s="25">
        <f t="shared" si="6"/>
        <v>8.5</v>
      </c>
      <c r="I18" s="25">
        <f t="shared" si="7"/>
        <v>5</v>
      </c>
      <c r="J18" s="25">
        <f t="shared" si="8"/>
        <v>0</v>
      </c>
    </row>
    <row r="19" spans="1:10" x14ac:dyDescent="0.3">
      <c r="A19" s="20" t="s">
        <v>40</v>
      </c>
      <c r="B19" s="8">
        <v>10</v>
      </c>
      <c r="C19" s="25">
        <f t="shared" si="1"/>
        <v>5</v>
      </c>
      <c r="D19" s="25">
        <f t="shared" si="2"/>
        <v>10</v>
      </c>
      <c r="E19" s="25">
        <f t="shared" si="3"/>
        <v>10</v>
      </c>
      <c r="F19" s="25">
        <f t="shared" si="4"/>
        <v>8</v>
      </c>
      <c r="G19" s="25">
        <f t="shared" si="5"/>
        <v>10</v>
      </c>
      <c r="H19" s="25">
        <f t="shared" si="6"/>
        <v>8.5</v>
      </c>
      <c r="I19" s="25">
        <f t="shared" si="7"/>
        <v>1.5</v>
      </c>
      <c r="J19" s="25">
        <f t="shared" si="8"/>
        <v>0</v>
      </c>
    </row>
    <row r="20" spans="1:10" x14ac:dyDescent="0.3">
      <c r="A20" s="20" t="s">
        <v>41</v>
      </c>
      <c r="B20" s="8">
        <v>5</v>
      </c>
      <c r="C20" s="25">
        <f t="shared" si="1"/>
        <v>5</v>
      </c>
      <c r="D20" s="25">
        <f t="shared" si="2"/>
        <v>5</v>
      </c>
      <c r="E20" s="25">
        <f t="shared" si="3"/>
        <v>5</v>
      </c>
      <c r="F20" s="25">
        <f t="shared" si="4"/>
        <v>5</v>
      </c>
      <c r="G20" s="25">
        <f t="shared" si="5"/>
        <v>5</v>
      </c>
      <c r="H20" s="25">
        <f t="shared" si="6"/>
        <v>4.25</v>
      </c>
      <c r="I20" s="25">
        <f t="shared" si="7"/>
        <v>0</v>
      </c>
      <c r="J20" s="25">
        <f t="shared" si="8"/>
        <v>0</v>
      </c>
    </row>
    <row r="21" spans="1:10" x14ac:dyDescent="0.3">
      <c r="A21" s="20" t="s">
        <v>42</v>
      </c>
      <c r="B21" s="8">
        <v>5</v>
      </c>
      <c r="C21" s="25">
        <f t="shared" si="1"/>
        <v>5</v>
      </c>
      <c r="D21" s="25">
        <f t="shared" si="2"/>
        <v>2.5</v>
      </c>
      <c r="E21" s="25">
        <f t="shared" si="3"/>
        <v>5</v>
      </c>
      <c r="F21" s="25">
        <f t="shared" si="4"/>
        <v>3.5</v>
      </c>
      <c r="G21" s="25">
        <f t="shared" si="5"/>
        <v>5</v>
      </c>
      <c r="H21" s="25">
        <f t="shared" si="6"/>
        <v>3.5</v>
      </c>
      <c r="I21" s="25">
        <f t="shared" si="7"/>
        <v>0</v>
      </c>
      <c r="J21" s="25">
        <f t="shared" si="8"/>
        <v>0</v>
      </c>
    </row>
    <row r="22" spans="1:10" ht="28.8" x14ac:dyDescent="0.3">
      <c r="A22" s="20" t="s">
        <v>43</v>
      </c>
      <c r="B22" s="9">
        <v>3</v>
      </c>
      <c r="C22" s="25">
        <f t="shared" si="1"/>
        <v>0.9</v>
      </c>
      <c r="D22" s="25">
        <f t="shared" si="2"/>
        <v>0</v>
      </c>
      <c r="E22" s="25">
        <f t="shared" si="3"/>
        <v>3</v>
      </c>
      <c r="F22" s="25">
        <f t="shared" si="4"/>
        <v>0</v>
      </c>
      <c r="G22" s="25">
        <f t="shared" si="5"/>
        <v>3</v>
      </c>
      <c r="H22" s="25">
        <f t="shared" si="6"/>
        <v>0.15</v>
      </c>
      <c r="I22" s="25">
        <f t="shared" si="7"/>
        <v>0</v>
      </c>
      <c r="J22" s="25">
        <f t="shared" si="8"/>
        <v>0</v>
      </c>
    </row>
    <row r="23" spans="1:10" x14ac:dyDescent="0.3">
      <c r="A23" s="20"/>
      <c r="B23" s="9"/>
    </row>
    <row r="24" spans="1:10" x14ac:dyDescent="0.3">
      <c r="A24" s="58" t="s">
        <v>10</v>
      </c>
      <c r="B24" s="52">
        <f t="shared" ref="B24:J24" si="9">SUM(B17:B22)</f>
        <v>43</v>
      </c>
      <c r="C24" s="52">
        <f t="shared" si="9"/>
        <v>35.9</v>
      </c>
      <c r="D24" s="52">
        <f t="shared" si="9"/>
        <v>37.5</v>
      </c>
      <c r="E24" s="52">
        <f t="shared" si="9"/>
        <v>43</v>
      </c>
      <c r="F24" s="52">
        <f t="shared" si="9"/>
        <v>36.5</v>
      </c>
      <c r="G24" s="52">
        <f t="shared" si="9"/>
        <v>43</v>
      </c>
      <c r="H24" s="52">
        <f t="shared" si="9"/>
        <v>33.4</v>
      </c>
      <c r="I24" s="52">
        <f t="shared" si="9"/>
        <v>11.5</v>
      </c>
      <c r="J24" s="52">
        <f t="shared" si="9"/>
        <v>4</v>
      </c>
    </row>
    <row r="25" spans="1:10" x14ac:dyDescent="0.3">
      <c r="A25" s="58" t="s">
        <v>11</v>
      </c>
      <c r="B25" s="66">
        <v>1</v>
      </c>
      <c r="C25" s="56">
        <f>C24/B24</f>
        <v>0.83488372093023255</v>
      </c>
      <c r="D25" s="56">
        <f>D24/B24</f>
        <v>0.87209302325581395</v>
      </c>
      <c r="E25" s="56">
        <f>E24/B24</f>
        <v>1</v>
      </c>
      <c r="F25" s="56">
        <f>F24/B24</f>
        <v>0.84883720930232553</v>
      </c>
      <c r="G25" s="56">
        <f>G24/B24</f>
        <v>1</v>
      </c>
      <c r="H25" s="56">
        <f>H24/B24</f>
        <v>0.77674418604651163</v>
      </c>
      <c r="I25" s="56">
        <f>I24/B24</f>
        <v>0.26744186046511625</v>
      </c>
      <c r="J25" s="56">
        <f>J24/B24</f>
        <v>9.3023255813953487E-2</v>
      </c>
    </row>
    <row r="26" spans="1:10" x14ac:dyDescent="0.3">
      <c r="A26" s="2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FBED6-8336-45A0-9AA1-18ABCAF959CB}">
  <dimension ref="A1:L24"/>
  <sheetViews>
    <sheetView zoomScale="78" workbookViewId="0">
      <selection activeCell="N19" sqref="N19"/>
    </sheetView>
  </sheetViews>
  <sheetFormatPr baseColWidth="10" defaultRowHeight="14.4" x14ac:dyDescent="0.3"/>
  <cols>
    <col min="1" max="1" width="20.21875" customWidth="1"/>
    <col min="2" max="2" width="12" customWidth="1"/>
    <col min="3" max="3" width="7.6640625" customWidth="1"/>
    <col min="4" max="4" width="10" customWidth="1"/>
    <col min="6" max="6" width="14" customWidth="1"/>
    <col min="7" max="7" width="12.21875" customWidth="1"/>
    <col min="8" max="8" width="15.109375" customWidth="1"/>
    <col min="10" max="10" width="13.5546875" customWidth="1"/>
  </cols>
  <sheetData>
    <row r="1" spans="1:12" x14ac:dyDescent="0.3">
      <c r="A1" s="39" t="s">
        <v>0</v>
      </c>
      <c r="B1" s="29" t="s">
        <v>1</v>
      </c>
      <c r="C1" s="29" t="s">
        <v>6</v>
      </c>
      <c r="D1" s="29" t="s">
        <v>7</v>
      </c>
      <c r="E1" s="29" t="s">
        <v>8</v>
      </c>
      <c r="F1" s="29" t="s">
        <v>14</v>
      </c>
      <c r="G1" s="29" t="s">
        <v>15</v>
      </c>
      <c r="H1" s="29" t="s">
        <v>16</v>
      </c>
      <c r="I1" s="29" t="s">
        <v>9</v>
      </c>
      <c r="J1" s="29" t="s">
        <v>80</v>
      </c>
      <c r="K1" s="18"/>
      <c r="L1" s="18"/>
    </row>
    <row r="2" spans="1:12" x14ac:dyDescent="0.3">
      <c r="A2" s="20" t="s">
        <v>44</v>
      </c>
      <c r="B2" s="8">
        <v>100</v>
      </c>
      <c r="C2" s="8">
        <v>10</v>
      </c>
      <c r="D2" s="8">
        <v>100</v>
      </c>
      <c r="E2" s="8">
        <v>85</v>
      </c>
      <c r="F2" s="8">
        <v>10</v>
      </c>
      <c r="G2" s="8">
        <v>100</v>
      </c>
      <c r="H2" s="8">
        <v>10</v>
      </c>
      <c r="I2" s="9">
        <v>40</v>
      </c>
      <c r="J2" s="9">
        <v>0</v>
      </c>
      <c r="K2" s="17"/>
      <c r="L2" s="17"/>
    </row>
    <row r="3" spans="1:12" x14ac:dyDescent="0.3">
      <c r="A3" s="20" t="s">
        <v>45</v>
      </c>
      <c r="B3" s="8">
        <v>100</v>
      </c>
      <c r="C3" s="8">
        <v>15</v>
      </c>
      <c r="D3" s="8">
        <v>95</v>
      </c>
      <c r="E3" s="8">
        <v>100</v>
      </c>
      <c r="F3" s="8">
        <v>10</v>
      </c>
      <c r="G3" s="8">
        <v>100</v>
      </c>
      <c r="H3" s="8">
        <v>10</v>
      </c>
      <c r="I3" s="10">
        <v>30</v>
      </c>
      <c r="J3" s="9">
        <v>0</v>
      </c>
      <c r="K3" s="17"/>
      <c r="L3" s="17"/>
    </row>
    <row r="4" spans="1:12" ht="28.8" x14ac:dyDescent="0.3">
      <c r="A4" s="20" t="s">
        <v>46</v>
      </c>
      <c r="B4" s="8">
        <v>100</v>
      </c>
      <c r="C4" s="8">
        <v>100</v>
      </c>
      <c r="D4" s="8">
        <v>95</v>
      </c>
      <c r="E4" s="8">
        <v>95</v>
      </c>
      <c r="F4" s="8">
        <v>100</v>
      </c>
      <c r="G4" s="8">
        <v>95</v>
      </c>
      <c r="H4" s="8">
        <v>100</v>
      </c>
      <c r="I4" s="10">
        <v>30</v>
      </c>
      <c r="J4" s="9">
        <v>5</v>
      </c>
      <c r="K4" s="17"/>
      <c r="L4" s="17"/>
    </row>
    <row r="5" spans="1:12" ht="43.2" x14ac:dyDescent="0.3">
      <c r="A5" s="20" t="s">
        <v>47</v>
      </c>
      <c r="B5" s="8">
        <v>100</v>
      </c>
      <c r="C5" s="13">
        <v>0</v>
      </c>
      <c r="D5" s="8">
        <v>100</v>
      </c>
      <c r="E5" s="8">
        <v>100</v>
      </c>
      <c r="F5" s="8">
        <v>0</v>
      </c>
      <c r="G5" s="8">
        <v>100</v>
      </c>
      <c r="H5" s="8">
        <v>0</v>
      </c>
      <c r="I5" s="10">
        <v>0</v>
      </c>
      <c r="J5" s="9">
        <v>0</v>
      </c>
      <c r="K5" s="17"/>
      <c r="L5" s="17"/>
    </row>
    <row r="6" spans="1:12" x14ac:dyDescent="0.3">
      <c r="A6" s="20"/>
      <c r="B6" s="8"/>
      <c r="C6" s="8"/>
      <c r="D6" s="8"/>
      <c r="E6" s="8"/>
      <c r="F6" s="8"/>
      <c r="G6" s="8"/>
      <c r="H6" s="8"/>
      <c r="I6" s="10"/>
      <c r="J6" s="9"/>
      <c r="K6" s="17"/>
      <c r="L6" s="17"/>
    </row>
    <row r="7" spans="1:12" x14ac:dyDescent="0.3">
      <c r="A7" s="58" t="s">
        <v>10</v>
      </c>
      <c r="B7" s="52">
        <f t="shared" ref="B7:J7" si="0">SUM(B2:B5)</f>
        <v>400</v>
      </c>
      <c r="C7" s="52">
        <f t="shared" si="0"/>
        <v>125</v>
      </c>
      <c r="D7" s="52">
        <f t="shared" si="0"/>
        <v>390</v>
      </c>
      <c r="E7" s="52">
        <f t="shared" si="0"/>
        <v>380</v>
      </c>
      <c r="F7" s="52">
        <f t="shared" si="0"/>
        <v>120</v>
      </c>
      <c r="G7" s="52">
        <f t="shared" si="0"/>
        <v>395</v>
      </c>
      <c r="H7" s="52">
        <f t="shared" si="0"/>
        <v>120</v>
      </c>
      <c r="I7" s="52">
        <f t="shared" si="0"/>
        <v>100</v>
      </c>
      <c r="J7" s="52">
        <f t="shared" si="0"/>
        <v>5</v>
      </c>
      <c r="K7" s="17"/>
      <c r="L7" s="17"/>
    </row>
    <row r="8" spans="1:12" x14ac:dyDescent="0.3">
      <c r="A8" s="58" t="s">
        <v>11</v>
      </c>
      <c r="B8" s="59">
        <v>1</v>
      </c>
      <c r="C8" s="53">
        <f>C7/B7</f>
        <v>0.3125</v>
      </c>
      <c r="D8" s="53">
        <f>D7/B7</f>
        <v>0.97499999999999998</v>
      </c>
      <c r="E8" s="53">
        <f>E7/B7</f>
        <v>0.95</v>
      </c>
      <c r="F8" s="53">
        <f>F7/B7</f>
        <v>0.3</v>
      </c>
      <c r="G8" s="53">
        <f>G7/B7</f>
        <v>0.98750000000000004</v>
      </c>
      <c r="H8" s="53">
        <f>H7/B7</f>
        <v>0.3</v>
      </c>
      <c r="I8" s="53">
        <f>I7/B7</f>
        <v>0.25</v>
      </c>
      <c r="J8" s="53">
        <f>J7/B7</f>
        <v>1.2500000000000001E-2</v>
      </c>
      <c r="K8" s="17"/>
      <c r="L8" s="17"/>
    </row>
    <row r="9" spans="1:12" x14ac:dyDescent="0.3">
      <c r="A9" s="2"/>
      <c r="B9" s="8"/>
      <c r="C9" s="8"/>
      <c r="D9" s="8"/>
      <c r="E9" s="8"/>
      <c r="F9" s="8"/>
      <c r="G9" s="8"/>
      <c r="H9" s="8"/>
      <c r="I9" s="8"/>
      <c r="J9" s="8"/>
      <c r="K9" s="17"/>
      <c r="L9" s="17"/>
    </row>
    <row r="10" spans="1:12" x14ac:dyDescent="0.3">
      <c r="A10" s="2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4" spans="1:12" x14ac:dyDescent="0.3">
      <c r="A14" s="39" t="s">
        <v>0</v>
      </c>
      <c r="B14" s="29" t="s">
        <v>64</v>
      </c>
      <c r="C14" s="29" t="s">
        <v>6</v>
      </c>
      <c r="D14" s="29" t="s">
        <v>7</v>
      </c>
      <c r="E14" s="29" t="s">
        <v>8</v>
      </c>
      <c r="F14" s="29" t="s">
        <v>14</v>
      </c>
      <c r="G14" s="29" t="s">
        <v>15</v>
      </c>
      <c r="H14" s="29" t="s">
        <v>16</v>
      </c>
      <c r="I14" s="29" t="s">
        <v>9</v>
      </c>
      <c r="J14" s="29" t="s">
        <v>80</v>
      </c>
    </row>
    <row r="15" spans="1:12" x14ac:dyDescent="0.3">
      <c r="A15" s="20" t="s">
        <v>44</v>
      </c>
      <c r="B15" s="8">
        <v>5</v>
      </c>
      <c r="C15" s="25">
        <f>C2*B15/100</f>
        <v>0.5</v>
      </c>
      <c r="D15" s="25">
        <f>D2*B15/100</f>
        <v>5</v>
      </c>
      <c r="E15" s="25">
        <f>E2*B15/100</f>
        <v>4.25</v>
      </c>
      <c r="F15" s="25">
        <f>F2*B15/100</f>
        <v>0.5</v>
      </c>
      <c r="G15" s="25">
        <f>G2*B15/100</f>
        <v>5</v>
      </c>
      <c r="H15" s="25">
        <f>H2*B15/100</f>
        <v>0.5</v>
      </c>
      <c r="I15" s="25">
        <f>I2*B15/100</f>
        <v>2</v>
      </c>
      <c r="J15" s="25">
        <f>J2*B15/100</f>
        <v>0</v>
      </c>
    </row>
    <row r="16" spans="1:12" x14ac:dyDescent="0.3">
      <c r="A16" s="20" t="s">
        <v>45</v>
      </c>
      <c r="B16" s="8">
        <v>5</v>
      </c>
      <c r="C16" s="25">
        <f>C3*B16/100</f>
        <v>0.75</v>
      </c>
      <c r="D16" s="25">
        <f>D3*B16/100</f>
        <v>4.75</v>
      </c>
      <c r="E16" s="25">
        <f>E3*B16/100</f>
        <v>5</v>
      </c>
      <c r="F16" s="25">
        <f>F3*B16/100</f>
        <v>0.5</v>
      </c>
      <c r="G16" s="25">
        <f>G3*B16/100</f>
        <v>5</v>
      </c>
      <c r="H16" s="25">
        <f>H3*B16/100</f>
        <v>0.5</v>
      </c>
      <c r="I16" s="25">
        <f>I3*B16/100</f>
        <v>1.5</v>
      </c>
      <c r="J16" s="25">
        <f>J3*B16/100</f>
        <v>0</v>
      </c>
    </row>
    <row r="17" spans="1:10" ht="28.8" x14ac:dyDescent="0.3">
      <c r="A17" s="20" t="s">
        <v>46</v>
      </c>
      <c r="B17" s="8">
        <v>5</v>
      </c>
      <c r="C17" s="25">
        <f>C4*B17/100</f>
        <v>5</v>
      </c>
      <c r="D17" s="25">
        <f>D4*B17/100</f>
        <v>4.75</v>
      </c>
      <c r="E17" s="25">
        <f>E4*B17/100</f>
        <v>4.75</v>
      </c>
      <c r="F17" s="25">
        <f>F4*B17/100</f>
        <v>5</v>
      </c>
      <c r="G17" s="25">
        <f>G4*B17/100</f>
        <v>4.75</v>
      </c>
      <c r="H17" s="25">
        <f>H4*B17/100</f>
        <v>5</v>
      </c>
      <c r="I17" s="25">
        <f>I4*B17/100</f>
        <v>1.5</v>
      </c>
      <c r="J17" s="25">
        <f>J4*B17/100</f>
        <v>0.25</v>
      </c>
    </row>
    <row r="18" spans="1:10" ht="43.2" x14ac:dyDescent="0.3">
      <c r="A18" s="20" t="s">
        <v>47</v>
      </c>
      <c r="B18" s="8">
        <v>5</v>
      </c>
      <c r="C18" s="25">
        <f>C5*B18/100</f>
        <v>0</v>
      </c>
      <c r="D18" s="25">
        <f>D5*B18/100</f>
        <v>5</v>
      </c>
      <c r="E18" s="25">
        <f>E5*B18/100</f>
        <v>5</v>
      </c>
      <c r="F18" s="25">
        <f>F5*B18/100</f>
        <v>0</v>
      </c>
      <c r="G18" s="25">
        <f>G5*B18/100</f>
        <v>5</v>
      </c>
      <c r="H18" s="25">
        <f>H5*B18/100</f>
        <v>0</v>
      </c>
      <c r="I18" s="25">
        <f>I5*B18/100</f>
        <v>0</v>
      </c>
      <c r="J18" s="25">
        <f>J5*B18/100</f>
        <v>0</v>
      </c>
    </row>
    <row r="19" spans="1:10" x14ac:dyDescent="0.3">
      <c r="A19" s="20"/>
      <c r="B19" s="8"/>
    </row>
    <row r="20" spans="1:10" x14ac:dyDescent="0.3">
      <c r="A20" s="58" t="s">
        <v>10</v>
      </c>
      <c r="B20" s="52">
        <f t="shared" ref="B20:J20" si="1">SUM(B15:B18)</f>
        <v>20</v>
      </c>
      <c r="C20" s="52">
        <f t="shared" si="1"/>
        <v>6.25</v>
      </c>
      <c r="D20" s="52">
        <f t="shared" si="1"/>
        <v>19.5</v>
      </c>
      <c r="E20" s="52">
        <f t="shared" si="1"/>
        <v>19</v>
      </c>
      <c r="F20" s="52">
        <f t="shared" si="1"/>
        <v>6</v>
      </c>
      <c r="G20" s="52">
        <f t="shared" si="1"/>
        <v>19.75</v>
      </c>
      <c r="H20" s="52">
        <f t="shared" si="1"/>
        <v>6</v>
      </c>
      <c r="I20" s="52">
        <f t="shared" si="1"/>
        <v>5</v>
      </c>
      <c r="J20" s="52">
        <f t="shared" si="1"/>
        <v>0.25</v>
      </c>
    </row>
    <row r="21" spans="1:10" x14ac:dyDescent="0.3">
      <c r="A21" s="61" t="s">
        <v>11</v>
      </c>
      <c r="B21" s="66">
        <v>1</v>
      </c>
      <c r="C21" s="56">
        <f>C20/B20</f>
        <v>0.3125</v>
      </c>
      <c r="D21" s="56">
        <f>D20/B20</f>
        <v>0.97499999999999998</v>
      </c>
      <c r="E21" s="56">
        <f>E20/B20</f>
        <v>0.95</v>
      </c>
      <c r="F21" s="56">
        <f>F20/B20</f>
        <v>0.3</v>
      </c>
      <c r="G21" s="56">
        <f>G20/B20</f>
        <v>0.98750000000000004</v>
      </c>
      <c r="H21" s="56">
        <f>H20/B20</f>
        <v>0.3</v>
      </c>
      <c r="I21" s="56">
        <f>I20/B20</f>
        <v>0.25</v>
      </c>
      <c r="J21" s="56">
        <f>J20/B20</f>
        <v>1.2500000000000001E-2</v>
      </c>
    </row>
    <row r="24" spans="1:10" x14ac:dyDescent="0.3">
      <c r="A24" s="2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6FB87-4B06-40E7-92F1-ECF2A235441B}">
  <dimension ref="A1:K22"/>
  <sheetViews>
    <sheetView zoomScale="101" workbookViewId="0">
      <selection activeCell="L26" sqref="L26"/>
    </sheetView>
  </sheetViews>
  <sheetFormatPr baseColWidth="10" defaultRowHeight="14.4" x14ac:dyDescent="0.3"/>
  <cols>
    <col min="1" max="1" width="19.88671875" customWidth="1"/>
    <col min="2" max="2" width="11.6640625" customWidth="1"/>
    <col min="3" max="3" width="8.88671875" customWidth="1"/>
    <col min="4" max="4" width="9.5546875" customWidth="1"/>
    <col min="5" max="5" width="10.77734375" customWidth="1"/>
    <col min="6" max="6" width="14.77734375" customWidth="1"/>
    <col min="7" max="7" width="12.21875" customWidth="1"/>
    <col min="8" max="8" width="15.6640625" customWidth="1"/>
    <col min="10" max="10" width="12.88671875" customWidth="1"/>
  </cols>
  <sheetData>
    <row r="1" spans="1:11" x14ac:dyDescent="0.3">
      <c r="A1" s="39" t="s">
        <v>0</v>
      </c>
      <c r="B1" s="29" t="s">
        <v>1</v>
      </c>
      <c r="C1" s="29" t="s">
        <v>6</v>
      </c>
      <c r="D1" s="29" t="s">
        <v>7</v>
      </c>
      <c r="E1" s="29" t="s">
        <v>8</v>
      </c>
      <c r="F1" s="29" t="s">
        <v>14</v>
      </c>
      <c r="G1" s="29" t="s">
        <v>15</v>
      </c>
      <c r="H1" s="29" t="s">
        <v>16</v>
      </c>
      <c r="I1" s="29" t="s">
        <v>9</v>
      </c>
      <c r="J1" s="29" t="s">
        <v>80</v>
      </c>
      <c r="K1" s="2"/>
    </row>
    <row r="2" spans="1:11" x14ac:dyDescent="0.3">
      <c r="A2" s="20" t="s">
        <v>2</v>
      </c>
      <c r="B2" s="8">
        <v>100</v>
      </c>
      <c r="C2" s="8">
        <v>100</v>
      </c>
      <c r="D2" s="8">
        <v>100</v>
      </c>
      <c r="E2" s="8">
        <v>100</v>
      </c>
      <c r="F2" s="8">
        <v>100</v>
      </c>
      <c r="G2" s="8">
        <v>100</v>
      </c>
      <c r="H2" s="8">
        <v>100</v>
      </c>
      <c r="I2" s="9">
        <v>0</v>
      </c>
      <c r="J2" s="9">
        <v>0</v>
      </c>
      <c r="K2" s="8"/>
    </row>
    <row r="3" spans="1:11" x14ac:dyDescent="0.3">
      <c r="A3" s="65" t="s">
        <v>94</v>
      </c>
      <c r="B3" s="8">
        <v>100</v>
      </c>
      <c r="C3" s="8">
        <v>0</v>
      </c>
      <c r="D3" s="8">
        <v>0</v>
      </c>
      <c r="E3" s="8">
        <v>0</v>
      </c>
      <c r="F3" s="8">
        <v>0</v>
      </c>
      <c r="G3" s="8">
        <v>100</v>
      </c>
      <c r="H3" s="8">
        <v>0</v>
      </c>
      <c r="I3" s="10">
        <v>0</v>
      </c>
      <c r="J3" s="9">
        <v>0</v>
      </c>
      <c r="K3" s="8"/>
    </row>
    <row r="4" spans="1:11" x14ac:dyDescent="0.3">
      <c r="A4" s="20"/>
      <c r="B4" s="8"/>
      <c r="C4" s="8"/>
      <c r="D4" s="8"/>
      <c r="E4" s="8"/>
      <c r="F4" s="8"/>
      <c r="G4" s="8"/>
      <c r="H4" s="8"/>
      <c r="I4" s="10"/>
      <c r="J4" s="9"/>
      <c r="K4" s="8"/>
    </row>
    <row r="5" spans="1:11" x14ac:dyDescent="0.3">
      <c r="A5" s="58" t="s">
        <v>10</v>
      </c>
      <c r="B5" s="52">
        <f t="shared" ref="B5:J5" si="0">SUM(B2:B3)</f>
        <v>200</v>
      </c>
      <c r="C5" s="52">
        <f t="shared" si="0"/>
        <v>100</v>
      </c>
      <c r="D5" s="52">
        <f t="shared" si="0"/>
        <v>100</v>
      </c>
      <c r="E5" s="52">
        <f t="shared" si="0"/>
        <v>100</v>
      </c>
      <c r="F5" s="52">
        <f t="shared" si="0"/>
        <v>100</v>
      </c>
      <c r="G5" s="52">
        <f t="shared" si="0"/>
        <v>200</v>
      </c>
      <c r="H5" s="52">
        <f t="shared" si="0"/>
        <v>100</v>
      </c>
      <c r="I5" s="52">
        <f t="shared" si="0"/>
        <v>0</v>
      </c>
      <c r="J5" s="52">
        <f t="shared" si="0"/>
        <v>0</v>
      </c>
      <c r="K5" s="8"/>
    </row>
    <row r="6" spans="1:11" x14ac:dyDescent="0.3">
      <c r="A6" s="58" t="s">
        <v>11</v>
      </c>
      <c r="B6" s="59">
        <v>1</v>
      </c>
      <c r="C6" s="53">
        <f>C5/B5</f>
        <v>0.5</v>
      </c>
      <c r="D6" s="53">
        <f>D5/B5</f>
        <v>0.5</v>
      </c>
      <c r="E6" s="53">
        <f>E5/B5</f>
        <v>0.5</v>
      </c>
      <c r="F6" s="53">
        <f>F5/B5</f>
        <v>0.5</v>
      </c>
      <c r="G6" s="53">
        <f>G5/B5</f>
        <v>1</v>
      </c>
      <c r="H6" s="53">
        <f>H5/B5</f>
        <v>0.5</v>
      </c>
      <c r="I6" s="53">
        <f>I5/B5</f>
        <v>0</v>
      </c>
      <c r="J6" s="53">
        <f>J5/B5</f>
        <v>0</v>
      </c>
      <c r="K6" s="8"/>
    </row>
    <row r="7" spans="1:11" x14ac:dyDescent="0.3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x14ac:dyDescent="0.3">
      <c r="A8" s="2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x14ac:dyDescent="0.3">
      <c r="A9" s="2"/>
      <c r="B9" s="8"/>
      <c r="C9" s="8"/>
      <c r="D9" s="8"/>
      <c r="E9" s="8"/>
      <c r="F9" s="8"/>
      <c r="G9" s="8"/>
      <c r="H9" s="8"/>
      <c r="I9" s="8"/>
      <c r="J9" s="8"/>
      <c r="K9" s="8"/>
    </row>
    <row r="15" spans="1:11" x14ac:dyDescent="0.3">
      <c r="A15" s="39" t="s">
        <v>0</v>
      </c>
      <c r="B15" s="29" t="s">
        <v>64</v>
      </c>
      <c r="C15" s="29" t="s">
        <v>6</v>
      </c>
      <c r="D15" s="29" t="s">
        <v>7</v>
      </c>
      <c r="E15" s="29" t="s">
        <v>8</v>
      </c>
      <c r="F15" s="29" t="s">
        <v>14</v>
      </c>
      <c r="G15" s="29" t="s">
        <v>15</v>
      </c>
      <c r="H15" s="29" t="s">
        <v>16</v>
      </c>
      <c r="I15" s="29" t="s">
        <v>9</v>
      </c>
      <c r="J15" s="29" t="s">
        <v>80</v>
      </c>
    </row>
    <row r="16" spans="1:11" x14ac:dyDescent="0.3">
      <c r="A16" s="20" t="s">
        <v>2</v>
      </c>
      <c r="B16" s="8">
        <v>5</v>
      </c>
      <c r="C16" s="25">
        <f>C2*B16/100</f>
        <v>5</v>
      </c>
      <c r="D16" s="25">
        <f>D2*B16/100</f>
        <v>5</v>
      </c>
      <c r="E16" s="25">
        <f>E2*B16/100</f>
        <v>5</v>
      </c>
      <c r="F16" s="25">
        <f>F2*B16/100</f>
        <v>5</v>
      </c>
      <c r="G16" s="25">
        <f>G2*B16/100</f>
        <v>5</v>
      </c>
      <c r="H16" s="25">
        <f>H2*B16/100</f>
        <v>5</v>
      </c>
      <c r="I16" s="25">
        <f>I2*B16/100</f>
        <v>0</v>
      </c>
      <c r="J16" s="25">
        <f>J2*B16/100</f>
        <v>0</v>
      </c>
    </row>
    <row r="17" spans="1:10" x14ac:dyDescent="0.3">
      <c r="A17" s="65" t="s">
        <v>94</v>
      </c>
      <c r="B17" s="8">
        <v>5</v>
      </c>
      <c r="C17" s="25">
        <f>C3*B17/100</f>
        <v>0</v>
      </c>
      <c r="D17" s="25">
        <f>D3*B17/100</f>
        <v>0</v>
      </c>
      <c r="E17" s="25">
        <f>E3*B17/100</f>
        <v>0</v>
      </c>
      <c r="F17" s="25">
        <f>F3*B17/100</f>
        <v>0</v>
      </c>
      <c r="G17" s="25">
        <f>G3*B17/100</f>
        <v>5</v>
      </c>
      <c r="H17" s="25">
        <f>H3*B17/100</f>
        <v>0</v>
      </c>
      <c r="I17" s="25">
        <f>I3*B17/100</f>
        <v>0</v>
      </c>
      <c r="J17" s="25">
        <f>J3*B17/100</f>
        <v>0</v>
      </c>
    </row>
    <row r="18" spans="1:10" x14ac:dyDescent="0.3">
      <c r="A18" s="20"/>
      <c r="B18" s="8"/>
    </row>
    <row r="19" spans="1:10" x14ac:dyDescent="0.3">
      <c r="A19" s="58" t="s">
        <v>10</v>
      </c>
      <c r="B19" s="52">
        <f t="shared" ref="B19:J19" si="1">SUM(B16:B17)</f>
        <v>10</v>
      </c>
      <c r="C19" s="52">
        <f t="shared" si="1"/>
        <v>5</v>
      </c>
      <c r="D19" s="52">
        <f t="shared" si="1"/>
        <v>5</v>
      </c>
      <c r="E19" s="52">
        <f t="shared" si="1"/>
        <v>5</v>
      </c>
      <c r="F19" s="52">
        <f t="shared" si="1"/>
        <v>5</v>
      </c>
      <c r="G19" s="52">
        <f t="shared" si="1"/>
        <v>10</v>
      </c>
      <c r="H19" s="52">
        <f t="shared" si="1"/>
        <v>5</v>
      </c>
      <c r="I19" s="52">
        <f t="shared" si="1"/>
        <v>0</v>
      </c>
      <c r="J19" s="52">
        <f t="shared" si="1"/>
        <v>0</v>
      </c>
    </row>
    <row r="20" spans="1:10" x14ac:dyDescent="0.3">
      <c r="A20" s="58" t="s">
        <v>11</v>
      </c>
      <c r="B20" s="62">
        <v>1</v>
      </c>
      <c r="C20" s="56">
        <f>C19/B19</f>
        <v>0.5</v>
      </c>
      <c r="D20" s="56">
        <f>D19/B19</f>
        <v>0.5</v>
      </c>
      <c r="E20" s="56">
        <f>E19/B19</f>
        <v>0.5</v>
      </c>
      <c r="F20" s="56">
        <f>F19/B19</f>
        <v>0.5</v>
      </c>
      <c r="G20" s="56">
        <f>G19/B19</f>
        <v>1</v>
      </c>
      <c r="H20" s="56">
        <f>H19/B19</f>
        <v>0.5</v>
      </c>
      <c r="I20" s="56">
        <f>I19/B19</f>
        <v>0</v>
      </c>
      <c r="J20" s="56">
        <f>J19/B19</f>
        <v>0</v>
      </c>
    </row>
    <row r="21" spans="1:10" x14ac:dyDescent="0.3">
      <c r="B21" s="9"/>
    </row>
    <row r="22" spans="1:10" x14ac:dyDescent="0.3">
      <c r="B22" s="9"/>
    </row>
  </sheetData>
  <pageMargins left="0.7" right="0.7" top="0.78740157499999996" bottom="0.78740157499999996" header="0.3" footer="0.3"/>
  <ignoredErrors>
    <ignoredError sqref="G16:G17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763BF-E87C-433F-B0AA-CF195BFE490F}">
  <dimension ref="A1:L19"/>
  <sheetViews>
    <sheetView zoomScale="71" workbookViewId="0">
      <selection activeCell="A24" sqref="A24"/>
    </sheetView>
  </sheetViews>
  <sheetFormatPr baseColWidth="10" defaultRowHeight="14.4" x14ac:dyDescent="0.3"/>
  <cols>
    <col min="1" max="1" width="24.77734375" customWidth="1"/>
    <col min="2" max="2" width="11.21875" customWidth="1"/>
    <col min="3" max="3" width="9" customWidth="1"/>
    <col min="4" max="4" width="8.44140625" customWidth="1"/>
    <col min="6" max="6" width="15.21875" customWidth="1"/>
    <col min="7" max="7" width="11.6640625" customWidth="1"/>
    <col min="8" max="8" width="16.6640625" customWidth="1"/>
    <col min="10" max="10" width="13.77734375" customWidth="1"/>
  </cols>
  <sheetData>
    <row r="1" spans="1:12" x14ac:dyDescent="0.3">
      <c r="A1" s="39" t="s">
        <v>0</v>
      </c>
      <c r="B1" s="29" t="s">
        <v>1</v>
      </c>
      <c r="C1" s="29" t="s">
        <v>6</v>
      </c>
      <c r="D1" s="29" t="s">
        <v>7</v>
      </c>
      <c r="E1" s="29" t="s">
        <v>8</v>
      </c>
      <c r="F1" s="29" t="s">
        <v>14</v>
      </c>
      <c r="G1" s="29" t="s">
        <v>15</v>
      </c>
      <c r="H1" s="29" t="s">
        <v>16</v>
      </c>
      <c r="I1" s="29" t="s">
        <v>9</v>
      </c>
      <c r="J1" s="29" t="s">
        <v>80</v>
      </c>
      <c r="K1" s="2"/>
      <c r="L1" s="3"/>
    </row>
    <row r="2" spans="1:12" x14ac:dyDescent="0.3">
      <c r="A2" s="65" t="s">
        <v>2</v>
      </c>
      <c r="B2" s="8">
        <v>100</v>
      </c>
      <c r="C2" s="8">
        <v>100</v>
      </c>
      <c r="D2" s="8">
        <v>100</v>
      </c>
      <c r="E2" s="8">
        <v>100</v>
      </c>
      <c r="F2" s="8">
        <v>100</v>
      </c>
      <c r="G2" s="8">
        <v>100</v>
      </c>
      <c r="H2" s="8">
        <v>100</v>
      </c>
      <c r="I2" s="10">
        <v>80</v>
      </c>
      <c r="J2" s="9">
        <v>15</v>
      </c>
      <c r="K2" s="8"/>
    </row>
    <row r="3" spans="1:12" ht="28.8" x14ac:dyDescent="0.3">
      <c r="A3" s="45" t="s">
        <v>60</v>
      </c>
      <c r="B3" s="8">
        <v>100</v>
      </c>
      <c r="C3" s="8">
        <v>100</v>
      </c>
      <c r="D3" s="8">
        <v>100</v>
      </c>
      <c r="E3" s="8">
        <v>100</v>
      </c>
      <c r="F3" s="8">
        <v>100</v>
      </c>
      <c r="G3" s="8">
        <v>100</v>
      </c>
      <c r="H3" s="8">
        <v>0</v>
      </c>
      <c r="I3" s="10">
        <v>80</v>
      </c>
      <c r="J3" s="9">
        <v>15</v>
      </c>
      <c r="K3" s="8"/>
    </row>
    <row r="4" spans="1:12" ht="28.8" x14ac:dyDescent="0.3">
      <c r="A4" s="20" t="s">
        <v>61</v>
      </c>
      <c r="B4" s="8">
        <v>100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9">
        <v>80</v>
      </c>
      <c r="J4" s="10">
        <v>20</v>
      </c>
      <c r="K4" s="8"/>
    </row>
    <row r="5" spans="1:12" x14ac:dyDescent="0.3">
      <c r="A5" s="20"/>
      <c r="B5" s="8"/>
      <c r="C5" s="8"/>
      <c r="D5" s="8"/>
      <c r="E5" s="8"/>
      <c r="F5" s="8"/>
      <c r="G5" s="8"/>
      <c r="H5" s="8"/>
      <c r="I5" s="9"/>
      <c r="J5" s="10"/>
      <c r="K5" s="8"/>
    </row>
    <row r="6" spans="1:12" x14ac:dyDescent="0.3">
      <c r="A6" s="58" t="s">
        <v>10</v>
      </c>
      <c r="B6" s="52">
        <f t="shared" ref="B6:J6" si="0">SUM(B2:B4)</f>
        <v>300</v>
      </c>
      <c r="C6" s="52">
        <f t="shared" si="0"/>
        <v>200</v>
      </c>
      <c r="D6" s="52">
        <f t="shared" si="0"/>
        <v>200</v>
      </c>
      <c r="E6" s="52">
        <f t="shared" si="0"/>
        <v>200</v>
      </c>
      <c r="F6" s="52">
        <f t="shared" si="0"/>
        <v>200</v>
      </c>
      <c r="G6" s="52">
        <f t="shared" si="0"/>
        <v>200</v>
      </c>
      <c r="H6" s="52">
        <f t="shared" si="0"/>
        <v>100</v>
      </c>
      <c r="I6" s="52">
        <f t="shared" si="0"/>
        <v>240</v>
      </c>
      <c r="J6" s="52">
        <f t="shared" si="0"/>
        <v>50</v>
      </c>
      <c r="K6" s="8"/>
    </row>
    <row r="7" spans="1:12" x14ac:dyDescent="0.3">
      <c r="A7" s="58" t="s">
        <v>11</v>
      </c>
      <c r="B7" s="59">
        <v>1</v>
      </c>
      <c r="C7" s="53">
        <f>C6/B6</f>
        <v>0.66666666666666663</v>
      </c>
      <c r="D7" s="53">
        <f>D6/B6</f>
        <v>0.66666666666666663</v>
      </c>
      <c r="E7" s="53">
        <f>E6/B6</f>
        <v>0.66666666666666663</v>
      </c>
      <c r="F7" s="53">
        <f>F6/B6</f>
        <v>0.66666666666666663</v>
      </c>
      <c r="G7" s="53">
        <f>G6/B6</f>
        <v>0.66666666666666663</v>
      </c>
      <c r="H7" s="53">
        <f>H6/B6</f>
        <v>0.33333333333333331</v>
      </c>
      <c r="I7" s="53">
        <f>I6/B6</f>
        <v>0.8</v>
      </c>
      <c r="J7" s="53">
        <f>J6/B6</f>
        <v>0.16666666666666666</v>
      </c>
      <c r="K7" s="8"/>
    </row>
    <row r="8" spans="1:12" x14ac:dyDescent="0.3">
      <c r="A8" s="2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2" x14ac:dyDescent="0.3">
      <c r="A9" s="2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2" x14ac:dyDescent="0.3">
      <c r="A10" s="2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2" x14ac:dyDescent="0.3">
      <c r="A11" s="2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2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2" x14ac:dyDescent="0.3">
      <c r="A13" s="39" t="s">
        <v>0</v>
      </c>
      <c r="B13" s="29" t="s">
        <v>64</v>
      </c>
      <c r="C13" s="29" t="s">
        <v>6</v>
      </c>
      <c r="D13" s="29" t="s">
        <v>7</v>
      </c>
      <c r="E13" s="29" t="s">
        <v>8</v>
      </c>
      <c r="F13" s="29" t="s">
        <v>14</v>
      </c>
      <c r="G13" s="29" t="s">
        <v>15</v>
      </c>
      <c r="H13" s="29" t="s">
        <v>16</v>
      </c>
      <c r="I13" s="29" t="s">
        <v>9</v>
      </c>
      <c r="J13" s="29" t="s">
        <v>80</v>
      </c>
      <c r="K13" s="8"/>
    </row>
    <row r="14" spans="1:12" x14ac:dyDescent="0.3">
      <c r="A14" s="65" t="s">
        <v>2</v>
      </c>
      <c r="B14" s="8">
        <v>10</v>
      </c>
      <c r="C14" s="25">
        <f>C2*B14/100</f>
        <v>10</v>
      </c>
      <c r="D14" s="25">
        <f>D2*B14/100</f>
        <v>10</v>
      </c>
      <c r="E14" s="25">
        <f>E2*B14/100</f>
        <v>10</v>
      </c>
      <c r="F14" s="25">
        <f>F2*B14/100</f>
        <v>10</v>
      </c>
      <c r="G14" s="25">
        <f>G2*B14/100</f>
        <v>10</v>
      </c>
      <c r="H14" s="25">
        <f>H2*B14/100</f>
        <v>10</v>
      </c>
      <c r="I14" s="25">
        <f>I2*B14/100</f>
        <v>8</v>
      </c>
      <c r="J14" s="25">
        <f>J2*B14/100</f>
        <v>1.5</v>
      </c>
    </row>
    <row r="15" spans="1:12" ht="28.8" x14ac:dyDescent="0.3">
      <c r="A15" s="20" t="s">
        <v>60</v>
      </c>
      <c r="B15" s="8">
        <v>20</v>
      </c>
      <c r="C15" s="25">
        <f>C3*B15/100</f>
        <v>20</v>
      </c>
      <c r="D15" s="25">
        <f>D3*B15/100</f>
        <v>20</v>
      </c>
      <c r="E15" s="25">
        <f>E3*B15/100</f>
        <v>20</v>
      </c>
      <c r="F15" s="25">
        <f>F3*B15/100</f>
        <v>20</v>
      </c>
      <c r="G15" s="25">
        <f>G3*B15/100</f>
        <v>20</v>
      </c>
      <c r="H15" s="25">
        <f>H3*B15/100</f>
        <v>0</v>
      </c>
      <c r="I15" s="25">
        <f>I3*B15/100</f>
        <v>16</v>
      </c>
      <c r="J15" s="25">
        <f>J3*B15/100</f>
        <v>3</v>
      </c>
    </row>
    <row r="16" spans="1:12" ht="28.8" x14ac:dyDescent="0.3">
      <c r="A16" s="20" t="s">
        <v>61</v>
      </c>
      <c r="B16" s="8">
        <v>10</v>
      </c>
      <c r="C16" s="25">
        <f>C4*B16/100</f>
        <v>0</v>
      </c>
      <c r="D16" s="25">
        <f>D4*B16/100</f>
        <v>0</v>
      </c>
      <c r="E16" s="25">
        <f>E4*B16/100</f>
        <v>0</v>
      </c>
      <c r="F16" s="25">
        <f>F4*B16/100</f>
        <v>0</v>
      </c>
      <c r="G16" s="25">
        <f>G4*B16/100</f>
        <v>0</v>
      </c>
      <c r="H16" s="25">
        <f>H4*B16/100</f>
        <v>0</v>
      </c>
      <c r="I16" s="25">
        <f>I4*B16/100</f>
        <v>8</v>
      </c>
      <c r="J16" s="25">
        <f>J4*B16/100</f>
        <v>2</v>
      </c>
    </row>
    <row r="17" spans="1:10" x14ac:dyDescent="0.3">
      <c r="A17" s="20"/>
      <c r="B17" s="8"/>
      <c r="C17" s="25"/>
      <c r="D17" s="25"/>
      <c r="E17" s="25"/>
      <c r="F17" s="25"/>
      <c r="G17" s="25"/>
      <c r="H17" s="25"/>
      <c r="I17" s="25"/>
      <c r="J17" s="25"/>
    </row>
    <row r="18" spans="1:10" x14ac:dyDescent="0.3">
      <c r="A18" s="58" t="s">
        <v>10</v>
      </c>
      <c r="B18" s="52">
        <f t="shared" ref="B18:J18" si="1">SUM(B14:B16)</f>
        <v>40</v>
      </c>
      <c r="C18" s="52">
        <f t="shared" si="1"/>
        <v>30</v>
      </c>
      <c r="D18" s="52">
        <f t="shared" si="1"/>
        <v>30</v>
      </c>
      <c r="E18" s="52">
        <f t="shared" si="1"/>
        <v>30</v>
      </c>
      <c r="F18" s="52">
        <f t="shared" si="1"/>
        <v>30</v>
      </c>
      <c r="G18" s="52">
        <f t="shared" si="1"/>
        <v>30</v>
      </c>
      <c r="H18" s="52">
        <f t="shared" si="1"/>
        <v>10</v>
      </c>
      <c r="I18" s="52">
        <f t="shared" si="1"/>
        <v>32</v>
      </c>
      <c r="J18" s="52">
        <f t="shared" si="1"/>
        <v>6.5</v>
      </c>
    </row>
    <row r="19" spans="1:10" x14ac:dyDescent="0.3">
      <c r="A19" s="58" t="s">
        <v>11</v>
      </c>
      <c r="B19" s="59">
        <v>1</v>
      </c>
      <c r="C19" s="56">
        <f>C18/B18</f>
        <v>0.75</v>
      </c>
      <c r="D19" s="56">
        <f>D18/B18</f>
        <v>0.75</v>
      </c>
      <c r="E19" s="56">
        <f>E18/B18</f>
        <v>0.75</v>
      </c>
      <c r="F19" s="56">
        <f>F18/B18</f>
        <v>0.75</v>
      </c>
      <c r="G19" s="56">
        <f>G18/B18</f>
        <v>0.75</v>
      </c>
      <c r="H19" s="56">
        <f>H18/B18</f>
        <v>0.25</v>
      </c>
      <c r="I19" s="56">
        <f>I18/B18</f>
        <v>0.8</v>
      </c>
      <c r="J19" s="56">
        <f>J18/B18</f>
        <v>0.16250000000000001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0C6EC-96F9-4445-B69D-FEB896A482AF}">
  <dimension ref="A1:L18"/>
  <sheetViews>
    <sheetView zoomScale="73" workbookViewId="0">
      <selection activeCell="M28" sqref="M28"/>
    </sheetView>
  </sheetViews>
  <sheetFormatPr baseColWidth="10" defaultRowHeight="14.4" x14ac:dyDescent="0.3"/>
  <cols>
    <col min="1" max="1" width="20" customWidth="1"/>
    <col min="2" max="2" width="11.77734375" customWidth="1"/>
    <col min="3" max="3" width="8.109375" customWidth="1"/>
    <col min="4" max="4" width="8.33203125" customWidth="1"/>
    <col min="5" max="5" width="11.6640625" customWidth="1"/>
    <col min="6" max="6" width="14.88671875" customWidth="1"/>
    <col min="7" max="7" width="12.21875" customWidth="1"/>
    <col min="8" max="8" width="15.33203125" customWidth="1"/>
    <col min="10" max="10" width="12.6640625" customWidth="1"/>
  </cols>
  <sheetData>
    <row r="1" spans="1:12" x14ac:dyDescent="0.3">
      <c r="A1" s="39" t="s">
        <v>0</v>
      </c>
      <c r="B1" s="29" t="s">
        <v>1</v>
      </c>
      <c r="C1" s="29" t="s">
        <v>6</v>
      </c>
      <c r="D1" s="29" t="s">
        <v>7</v>
      </c>
      <c r="E1" s="29" t="s">
        <v>8</v>
      </c>
      <c r="F1" s="29" t="s">
        <v>14</v>
      </c>
      <c r="G1" s="29" t="s">
        <v>15</v>
      </c>
      <c r="H1" s="29" t="s">
        <v>16</v>
      </c>
      <c r="I1" s="29" t="s">
        <v>9</v>
      </c>
      <c r="J1" s="29" t="s">
        <v>80</v>
      </c>
      <c r="K1" s="2"/>
      <c r="L1" s="19"/>
    </row>
    <row r="2" spans="1:12" ht="30.75" customHeight="1" x14ac:dyDescent="0.3">
      <c r="A2" s="20" t="s">
        <v>35</v>
      </c>
      <c r="B2" s="8">
        <v>100</v>
      </c>
      <c r="C2" s="8">
        <v>100</v>
      </c>
      <c r="D2" s="8">
        <v>100</v>
      </c>
      <c r="E2" s="8">
        <v>100</v>
      </c>
      <c r="F2" s="8">
        <v>100</v>
      </c>
      <c r="G2" s="8">
        <v>100</v>
      </c>
      <c r="H2" s="8">
        <v>100</v>
      </c>
      <c r="I2" s="9">
        <v>25</v>
      </c>
      <c r="J2" s="10">
        <v>0</v>
      </c>
      <c r="K2" s="8"/>
      <c r="L2" s="14"/>
    </row>
    <row r="3" spans="1:12" ht="30.75" customHeight="1" x14ac:dyDescent="0.3">
      <c r="A3" s="20" t="s">
        <v>37</v>
      </c>
      <c r="B3" s="8">
        <v>100</v>
      </c>
      <c r="C3" s="8">
        <v>100</v>
      </c>
      <c r="D3" s="8">
        <v>100</v>
      </c>
      <c r="E3" s="8">
        <v>100</v>
      </c>
      <c r="F3" s="8">
        <v>100</v>
      </c>
      <c r="G3" s="8">
        <v>100</v>
      </c>
      <c r="H3" s="8">
        <v>60</v>
      </c>
      <c r="I3" s="9">
        <v>100</v>
      </c>
      <c r="J3" s="10">
        <v>0</v>
      </c>
      <c r="K3" s="8"/>
      <c r="L3" s="14"/>
    </row>
    <row r="4" spans="1:12" ht="29.25" customHeight="1" x14ac:dyDescent="0.3">
      <c r="A4" s="20" t="s">
        <v>36</v>
      </c>
      <c r="B4" s="8">
        <v>100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9">
        <v>0</v>
      </c>
      <c r="J4" s="10">
        <v>0</v>
      </c>
      <c r="K4" s="8"/>
      <c r="L4" s="14"/>
    </row>
    <row r="5" spans="1:12" x14ac:dyDescent="0.3">
      <c r="A5" s="20"/>
      <c r="B5" s="8"/>
      <c r="C5" s="8"/>
      <c r="D5" s="8"/>
      <c r="E5" s="8"/>
      <c r="F5" s="8"/>
      <c r="G5" s="8"/>
      <c r="H5" s="8"/>
      <c r="I5" s="8"/>
      <c r="J5" s="8"/>
      <c r="K5" s="8"/>
      <c r="L5" s="14"/>
    </row>
    <row r="6" spans="1:12" x14ac:dyDescent="0.3">
      <c r="A6" s="58" t="s">
        <v>10</v>
      </c>
      <c r="B6" s="52">
        <f>SUM(B2:B4)</f>
        <v>300</v>
      </c>
      <c r="C6" s="52">
        <f t="shared" ref="C6:J6" si="0">SUM(C2:C5)</f>
        <v>200</v>
      </c>
      <c r="D6" s="52">
        <f t="shared" si="0"/>
        <v>200</v>
      </c>
      <c r="E6" s="52">
        <f t="shared" si="0"/>
        <v>200</v>
      </c>
      <c r="F6" s="52">
        <f t="shared" si="0"/>
        <v>200</v>
      </c>
      <c r="G6" s="52">
        <f t="shared" si="0"/>
        <v>200</v>
      </c>
      <c r="H6" s="52">
        <f t="shared" si="0"/>
        <v>160</v>
      </c>
      <c r="I6" s="52">
        <f t="shared" si="0"/>
        <v>125</v>
      </c>
      <c r="J6" s="52">
        <f t="shared" si="0"/>
        <v>0</v>
      </c>
      <c r="K6" s="8"/>
      <c r="L6" s="14"/>
    </row>
    <row r="7" spans="1:12" x14ac:dyDescent="0.3">
      <c r="A7" s="58" t="s">
        <v>11</v>
      </c>
      <c r="B7" s="59">
        <v>1</v>
      </c>
      <c r="C7" s="53">
        <f>C6/B6</f>
        <v>0.66666666666666663</v>
      </c>
      <c r="D7" s="53">
        <f>D6/B6</f>
        <v>0.66666666666666663</v>
      </c>
      <c r="E7" s="53">
        <f>E6/B6</f>
        <v>0.66666666666666663</v>
      </c>
      <c r="F7" s="53">
        <f>F6/B6</f>
        <v>0.66666666666666663</v>
      </c>
      <c r="G7" s="53">
        <f>G6/B6</f>
        <v>0.66666666666666663</v>
      </c>
      <c r="H7" s="53">
        <f>H6/B6</f>
        <v>0.53333333333333333</v>
      </c>
      <c r="I7" s="53">
        <f>I6/B6</f>
        <v>0.41666666666666669</v>
      </c>
      <c r="J7" s="53">
        <f>J6/B6</f>
        <v>0</v>
      </c>
      <c r="K7" s="8"/>
      <c r="L7" s="14"/>
    </row>
    <row r="8" spans="1:12" x14ac:dyDescent="0.3">
      <c r="A8" s="2"/>
      <c r="B8" s="8"/>
      <c r="C8" s="8"/>
      <c r="D8" s="8"/>
      <c r="E8" s="8"/>
      <c r="F8" s="8"/>
      <c r="G8" s="8"/>
      <c r="H8" s="8"/>
      <c r="I8" s="8"/>
      <c r="J8" s="8"/>
      <c r="K8" s="8"/>
      <c r="L8" s="14"/>
    </row>
    <row r="9" spans="1:12" x14ac:dyDescent="0.3">
      <c r="A9" s="2"/>
      <c r="B9" s="8"/>
      <c r="C9" s="8"/>
      <c r="D9" s="8"/>
      <c r="E9" s="8"/>
      <c r="F9" s="8"/>
      <c r="G9" s="8"/>
      <c r="H9" s="8"/>
      <c r="I9" s="8"/>
      <c r="J9" s="8"/>
      <c r="K9" s="8"/>
      <c r="L9" s="14"/>
    </row>
    <row r="10" spans="1:12" x14ac:dyDescent="0.3">
      <c r="A10" s="2"/>
      <c r="B10" s="8"/>
      <c r="C10" s="8"/>
      <c r="D10" s="8"/>
      <c r="E10" s="8"/>
      <c r="F10" s="8"/>
      <c r="G10" s="8"/>
      <c r="H10" s="8"/>
      <c r="I10" s="8"/>
      <c r="J10" s="8"/>
      <c r="K10" s="8"/>
      <c r="L10" s="14"/>
    </row>
    <row r="11" spans="1:12" x14ac:dyDescent="0.3">
      <c r="A11" s="19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x14ac:dyDescent="0.3">
      <c r="A12" s="39" t="s">
        <v>0</v>
      </c>
      <c r="B12" s="29" t="s">
        <v>64</v>
      </c>
      <c r="C12" s="29" t="s">
        <v>6</v>
      </c>
      <c r="D12" s="29" t="s">
        <v>7</v>
      </c>
      <c r="E12" s="29" t="s">
        <v>8</v>
      </c>
      <c r="F12" s="29" t="s">
        <v>14</v>
      </c>
      <c r="G12" s="29" t="s">
        <v>15</v>
      </c>
      <c r="H12" s="29" t="s">
        <v>16</v>
      </c>
      <c r="I12" s="29" t="s">
        <v>9</v>
      </c>
      <c r="J12" s="29" t="s">
        <v>80</v>
      </c>
    </row>
    <row r="13" spans="1:12" ht="28.8" x14ac:dyDescent="0.3">
      <c r="A13" s="20" t="s">
        <v>35</v>
      </c>
      <c r="B13" s="8">
        <v>2</v>
      </c>
      <c r="C13" s="25">
        <f>C2*B13/100</f>
        <v>2</v>
      </c>
      <c r="D13" s="25">
        <f>D2*B13/100</f>
        <v>2</v>
      </c>
      <c r="E13" s="25">
        <f>E2*B13/100</f>
        <v>2</v>
      </c>
      <c r="F13" s="25">
        <f>F2*B13/100</f>
        <v>2</v>
      </c>
      <c r="G13" s="25">
        <f>G2*B13/100</f>
        <v>2</v>
      </c>
      <c r="H13" s="25">
        <f>H2*B13/100</f>
        <v>2</v>
      </c>
      <c r="I13" s="25">
        <f>I2*B13/100</f>
        <v>0.5</v>
      </c>
      <c r="J13" s="25">
        <f>J2*B13/100</f>
        <v>0</v>
      </c>
    </row>
    <row r="14" spans="1:12" ht="28.8" x14ac:dyDescent="0.3">
      <c r="A14" s="20" t="s">
        <v>37</v>
      </c>
      <c r="B14" s="8">
        <v>5</v>
      </c>
      <c r="C14" s="25">
        <f>C3*B14/100</f>
        <v>5</v>
      </c>
      <c r="D14" s="25">
        <f>D3*B14/100</f>
        <v>5</v>
      </c>
      <c r="E14" s="25">
        <f>E3*B14/100</f>
        <v>5</v>
      </c>
      <c r="F14" s="25">
        <f>F3*B14/100</f>
        <v>5</v>
      </c>
      <c r="G14" s="25">
        <f>G3*B14/100</f>
        <v>5</v>
      </c>
      <c r="H14" s="25">
        <f>H3*B14/100</f>
        <v>3</v>
      </c>
      <c r="I14" s="25">
        <f>I3*B14/100</f>
        <v>5</v>
      </c>
      <c r="J14" s="25">
        <f>J3*B14/100</f>
        <v>0</v>
      </c>
    </row>
    <row r="15" spans="1:12" ht="28.8" x14ac:dyDescent="0.3">
      <c r="A15" s="20" t="s">
        <v>36</v>
      </c>
      <c r="B15" s="8">
        <v>2</v>
      </c>
      <c r="C15" s="25">
        <f>C4*B15/100</f>
        <v>0</v>
      </c>
      <c r="D15" s="25">
        <f>D4*B15/100</f>
        <v>0</v>
      </c>
      <c r="E15" s="25">
        <f>E4*B15/100</f>
        <v>0</v>
      </c>
      <c r="F15" s="25">
        <f>F4*B15/100</f>
        <v>0</v>
      </c>
      <c r="G15" s="25">
        <f>G4*B15/100</f>
        <v>0</v>
      </c>
      <c r="H15" s="25">
        <f>H4*B15/100</f>
        <v>0</v>
      </c>
      <c r="I15" s="25">
        <f>I4*B15/100</f>
        <v>0</v>
      </c>
      <c r="J15" s="25">
        <f>J4*B15/100</f>
        <v>0</v>
      </c>
    </row>
    <row r="16" spans="1:12" x14ac:dyDescent="0.3">
      <c r="A16" s="20"/>
      <c r="B16" s="8"/>
    </row>
    <row r="17" spans="1:10" x14ac:dyDescent="0.3">
      <c r="A17" s="58" t="s">
        <v>10</v>
      </c>
      <c r="B17" s="52">
        <f t="shared" ref="B17:J17" si="1">SUM(B13:B15)</f>
        <v>9</v>
      </c>
      <c r="C17" s="52">
        <f t="shared" si="1"/>
        <v>7</v>
      </c>
      <c r="D17" s="52">
        <f t="shared" si="1"/>
        <v>7</v>
      </c>
      <c r="E17" s="52">
        <f t="shared" si="1"/>
        <v>7</v>
      </c>
      <c r="F17" s="52">
        <f t="shared" si="1"/>
        <v>7</v>
      </c>
      <c r="G17" s="52">
        <f t="shared" si="1"/>
        <v>7</v>
      </c>
      <c r="H17" s="52">
        <f t="shared" si="1"/>
        <v>5</v>
      </c>
      <c r="I17" s="52">
        <f t="shared" si="1"/>
        <v>5.5</v>
      </c>
      <c r="J17" s="52">
        <f t="shared" si="1"/>
        <v>0</v>
      </c>
    </row>
    <row r="18" spans="1:10" x14ac:dyDescent="0.3">
      <c r="A18" s="58" t="s">
        <v>11</v>
      </c>
      <c r="B18" s="59">
        <v>1</v>
      </c>
      <c r="C18" s="56">
        <f>C17/B17</f>
        <v>0.77777777777777779</v>
      </c>
      <c r="D18" s="56">
        <f>D17/B17</f>
        <v>0.77777777777777779</v>
      </c>
      <c r="E18" s="56">
        <f>E17/B17</f>
        <v>0.77777777777777779</v>
      </c>
      <c r="F18" s="56">
        <f>F17/B17</f>
        <v>0.77777777777777779</v>
      </c>
      <c r="G18" s="56">
        <f>G17/B17</f>
        <v>0.77777777777777779</v>
      </c>
      <c r="H18" s="56">
        <f>H17/B17</f>
        <v>0.55555555555555558</v>
      </c>
      <c r="I18" s="56">
        <f>I17/B17</f>
        <v>0.61111111111111116</v>
      </c>
      <c r="J18" s="56">
        <f>J17/B17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Ergebnisse</vt:lpstr>
      <vt:lpstr>Tools</vt:lpstr>
      <vt:lpstr>Tool-Einordnung</vt:lpstr>
      <vt:lpstr> 1. Überschriften</vt:lpstr>
      <vt:lpstr>2. Textauszeichnungen</vt:lpstr>
      <vt:lpstr>3. Sonderzeichen</vt:lpstr>
      <vt:lpstr>4. Mehrspaltigkeit </vt:lpstr>
      <vt:lpstr>5. Fußnoten</vt:lpstr>
      <vt:lpstr>6. Mehrsprachigkeit</vt:lpstr>
      <vt:lpstr>7. Bilder</vt:lpstr>
      <vt:lpstr>8. Tabellen </vt:lpstr>
      <vt:lpstr>9. Listen</vt:lpstr>
      <vt:lpstr>10. Mathe</vt:lpstr>
      <vt:lpstr>11. Textboxen </vt:lpstr>
      <vt:lpstr>12. Literaturverzeichnis</vt:lpstr>
      <vt:lpstr>13. 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Montero</dc:creator>
  <cp:lastModifiedBy>steph</cp:lastModifiedBy>
  <dcterms:created xsi:type="dcterms:W3CDTF">2026-05-19T09:13:25Z</dcterms:created>
  <dcterms:modified xsi:type="dcterms:W3CDTF">2026-09-10T10:39:15Z</dcterms:modified>
</cp:coreProperties>
</file>